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1875" windowWidth="12240" windowHeight="7620"/>
  </bookViews>
  <sheets>
    <sheet name="Бюджет" sheetId="3" r:id="rId1"/>
    <sheet name="Лист1" sheetId="4" r:id="rId2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44525"/>
</workbook>
</file>

<file path=xl/calcChain.xml><?xml version="1.0" encoding="utf-8"?>
<calcChain xmlns="http://schemas.openxmlformats.org/spreadsheetml/2006/main">
  <c r="G280" i="3" l="1"/>
  <c r="G284" i="3"/>
  <c r="G183" i="3"/>
  <c r="G190" i="3"/>
  <c r="G175" i="3"/>
  <c r="G178" i="3"/>
  <c r="G161" i="3" l="1"/>
  <c r="G167" i="3"/>
  <c r="G166" i="3" s="1"/>
  <c r="G286" i="3" l="1"/>
  <c r="G192" i="3"/>
  <c r="G180" i="3" l="1"/>
  <c r="G164" i="3" l="1"/>
  <c r="G163" i="3" s="1"/>
  <c r="G268" i="3" l="1"/>
  <c r="G267" i="3" s="1"/>
  <c r="G266" i="3" s="1"/>
  <c r="G265" i="3" s="1"/>
  <c r="G223" i="3"/>
  <c r="G222" i="3" s="1"/>
  <c r="G221" i="3" s="1"/>
  <c r="G196" i="3"/>
  <c r="G195" i="3" s="1"/>
  <c r="G194" i="3" s="1"/>
  <c r="G184" i="3"/>
  <c r="G170" i="3"/>
  <c r="G169" i="3" s="1"/>
  <c r="G146" i="3"/>
  <c r="G130" i="3"/>
  <c r="G132" i="3"/>
  <c r="G88" i="3"/>
  <c r="G81" i="3"/>
  <c r="G79" i="3"/>
  <c r="G237" i="3" l="1"/>
  <c r="G236" i="3" s="1"/>
  <c r="G159" i="3" l="1"/>
  <c r="G158" i="3" s="1"/>
  <c r="G157" i="3" s="1"/>
  <c r="G108" i="3"/>
  <c r="G156" i="3" l="1"/>
  <c r="G136" i="3"/>
  <c r="G113" i="3"/>
  <c r="G112" i="3" s="1"/>
  <c r="G98" i="3"/>
  <c r="G97" i="3" s="1"/>
  <c r="G29" i="3"/>
  <c r="G211" i="3" l="1"/>
  <c r="G210" i="3" s="1"/>
  <c r="G209" i="3" s="1"/>
  <c r="G208" i="3" s="1"/>
  <c r="G154" i="3" l="1"/>
  <c r="G117" i="3"/>
  <c r="G19" i="3" l="1"/>
  <c r="G86" i="3" l="1"/>
  <c r="G228" i="3" l="1"/>
  <c r="G227" i="3" s="1"/>
  <c r="G226" i="3" l="1"/>
  <c r="G225" i="3" s="1"/>
  <c r="G234" i="3"/>
  <c r="G233" i="3" s="1"/>
  <c r="G232" i="3" l="1"/>
  <c r="G231" i="3" s="1"/>
  <c r="G230" i="3" s="1"/>
  <c r="G244" i="3"/>
  <c r="G243" i="3" s="1"/>
  <c r="G242" i="3" s="1"/>
  <c r="G241" i="3" s="1"/>
  <c r="G240" i="3" s="1"/>
  <c r="G239" i="3" s="1"/>
  <c r="G17" i="3" l="1"/>
  <c r="G219" i="3" l="1"/>
  <c r="G218" i="3" s="1"/>
  <c r="G217" i="3" s="1"/>
  <c r="G275" i="3"/>
  <c r="G274" i="3" s="1"/>
  <c r="G273" i="3" s="1"/>
  <c r="G272" i="3" s="1"/>
  <c r="G271" i="3" s="1"/>
  <c r="G270" i="3" s="1"/>
  <c r="G263" i="3"/>
  <c r="G262" i="3" s="1"/>
  <c r="G261" i="3" s="1"/>
  <c r="G260" i="3" s="1"/>
  <c r="G259" i="3" s="1"/>
  <c r="G257" i="3"/>
  <c r="G256" i="3" s="1"/>
  <c r="G255" i="3" s="1"/>
  <c r="G253" i="3"/>
  <c r="G251" i="3"/>
  <c r="G206" i="3"/>
  <c r="G204" i="3"/>
  <c r="G200" i="3"/>
  <c r="G199" i="3" s="1"/>
  <c r="G198" i="3" s="1"/>
  <c r="G182" i="3"/>
  <c r="G281" i="3"/>
  <c r="G176" i="3"/>
  <c r="G174" i="3" s="1"/>
  <c r="G152" i="3"/>
  <c r="G150" i="3"/>
  <c r="G144" i="3"/>
  <c r="G142" i="3"/>
  <c r="G140" i="3"/>
  <c r="G138" i="3"/>
  <c r="G134" i="3"/>
  <c r="G127" i="3"/>
  <c r="G125" i="3"/>
  <c r="G123" i="3"/>
  <c r="G116" i="3"/>
  <c r="G115" i="3" s="1"/>
  <c r="G110" i="3"/>
  <c r="G102" i="3"/>
  <c r="G101" i="3" s="1"/>
  <c r="G100" i="3" s="1"/>
  <c r="G95" i="3"/>
  <c r="G94" i="3" s="1"/>
  <c r="G93" i="3" s="1"/>
  <c r="G84" i="3"/>
  <c r="G83" i="3" s="1"/>
  <c r="G77" i="3"/>
  <c r="G75" i="3"/>
  <c r="G73" i="3"/>
  <c r="G67" i="3"/>
  <c r="G66" i="3" s="1"/>
  <c r="G61" i="3"/>
  <c r="G60" i="3" s="1"/>
  <c r="G59" i="3" s="1"/>
  <c r="G58" i="3" s="1"/>
  <c r="G57" i="3" s="1"/>
  <c r="G54" i="3"/>
  <c r="G53" i="3" s="1"/>
  <c r="G52" i="3" s="1"/>
  <c r="G51" i="3" s="1"/>
  <c r="G50" i="3" s="1"/>
  <c r="G48" i="3"/>
  <c r="G46" i="3"/>
  <c r="G44" i="3"/>
  <c r="G42" i="3"/>
  <c r="G33" i="3"/>
  <c r="G32" i="3" s="1"/>
  <c r="G31" i="3" s="1"/>
  <c r="G27" i="3"/>
  <c r="G25" i="3"/>
  <c r="G23" i="3"/>
  <c r="G21" i="3"/>
  <c r="G72" i="3" l="1"/>
  <c r="G71" i="3" s="1"/>
  <c r="G70" i="3" s="1"/>
  <c r="G69" i="3" s="1"/>
  <c r="G279" i="3"/>
  <c r="G278" i="3" s="1"/>
  <c r="G277" i="3" s="1"/>
  <c r="G129" i="3"/>
  <c r="G107" i="3"/>
  <c r="G106" i="3" s="1"/>
  <c r="G105" i="3" s="1"/>
  <c r="G104" i="3" s="1"/>
  <c r="G16" i="3"/>
  <c r="G15" i="3" s="1"/>
  <c r="G14" i="3" s="1"/>
  <c r="G149" i="3"/>
  <c r="G148" i="3" s="1"/>
  <c r="G122" i="3"/>
  <c r="G65" i="3"/>
  <c r="G64" i="3" s="1"/>
  <c r="G63" i="3" s="1"/>
  <c r="G203" i="3"/>
  <c r="G202" i="3" s="1"/>
  <c r="G249" i="3"/>
  <c r="G248" i="3" s="1"/>
  <c r="G247" i="3" s="1"/>
  <c r="G246" i="3" s="1"/>
  <c r="G41" i="3"/>
  <c r="G40" i="3" s="1"/>
  <c r="G39" i="3" s="1"/>
  <c r="G38" i="3" s="1"/>
  <c r="G37" i="3" s="1"/>
  <c r="G216" i="3"/>
  <c r="G250" i="3"/>
  <c r="G173" i="3" l="1"/>
  <c r="G215" i="3"/>
  <c r="G214" i="3" s="1"/>
  <c r="G56" i="3"/>
  <c r="G92" i="3"/>
  <c r="G91" i="3" s="1"/>
  <c r="G13" i="3"/>
  <c r="G12" i="3" s="1"/>
  <c r="G121" i="3"/>
  <c r="G120" i="3" s="1"/>
  <c r="G119" i="3" s="1"/>
  <c r="G90" i="3" l="1"/>
  <c r="G11" i="3" s="1"/>
  <c r="G172" i="3"/>
  <c r="G288" i="3" l="1"/>
</calcChain>
</file>

<file path=xl/sharedStrings.xml><?xml version="1.0" encoding="utf-8"?>
<sst xmlns="http://schemas.openxmlformats.org/spreadsheetml/2006/main" count="1359" uniqueCount="512">
  <si>
    <t/>
  </si>
  <si>
    <t>240</t>
  </si>
  <si>
    <t>850</t>
  </si>
  <si>
    <t>Уплата налогов, сборов и иных платежей</t>
  </si>
  <si>
    <t>0113</t>
  </si>
  <si>
    <t>Другие общегосударственные вопросы</t>
  </si>
  <si>
    <t>110</t>
  </si>
  <si>
    <t>Расходы на выплаты персоналу казенных учреждений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</si>
  <si>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</si>
  <si>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</si>
  <si>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</si>
  <si>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</si>
  <si>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0406</t>
  </si>
  <si>
    <t>Водное хозяйство</t>
  </si>
  <si>
    <t>810</t>
  </si>
  <si>
    <t>0408</t>
  </si>
  <si>
    <t>Транспорт</t>
  </si>
  <si>
    <t>0409</t>
  </si>
  <si>
    <t>Дорожное хозяйство (дорожные фонды)</t>
  </si>
  <si>
    <t>0501</t>
  </si>
  <si>
    <t>Жилищное хозяйство</t>
  </si>
  <si>
    <t>098</t>
  </si>
  <si>
    <t>МКУ по УМИ и ВМЗ</t>
  </si>
  <si>
    <t xml:space="preserve"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</si>
  <si>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</si>
  <si>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</si>
  <si>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</si>
  <si>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</si>
  <si>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</si>
  <si>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</si>
  <si>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ОБЩЕГОСУДАРСТВЕННЫЕ ВОПРОСЫ</t>
  </si>
  <si>
    <t>0100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</si>
  <si>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</si>
  <si>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</si>
  <si>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</si>
  <si>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</si>
  <si>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</si>
  <si>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</si>
  <si>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</si>
  <si>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</si>
  <si>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</si>
  <si>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</si>
  <si>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13</t>
  </si>
  <si>
    <t>15</t>
  </si>
  <si>
    <t>16</t>
  </si>
  <si>
    <t>18</t>
  </si>
  <si>
    <t>19</t>
  </si>
  <si>
    <t>24</t>
  </si>
  <si>
    <t>25</t>
  </si>
  <si>
    <t>26</t>
  </si>
  <si>
    <t>29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</si>
  <si>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</si>
  <si>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32</t>
  </si>
  <si>
    <t>34</t>
  </si>
  <si>
    <t>35</t>
  </si>
  <si>
    <t>36</t>
  </si>
  <si>
    <t>38</t>
  </si>
  <si>
    <t>НАЦИОНАЛЬНАЯ БЕЗОПАСНОСТЬ И ПРАВООХРАНИТЕЛЬНАЯ ДЕЯТЕЛЬНОСТЬ</t>
  </si>
  <si>
    <t>0300</t>
  </si>
  <si>
    <t>39</t>
  </si>
  <si>
    <t>40</t>
  </si>
  <si>
    <t>41</t>
  </si>
  <si>
    <t>42</t>
  </si>
  <si>
    <t>44</t>
  </si>
  <si>
    <t>45</t>
  </si>
  <si>
    <t>47</t>
  </si>
  <si>
    <t>48</t>
  </si>
  <si>
    <t>50</t>
  </si>
  <si>
    <t>51</t>
  </si>
  <si>
    <t>52</t>
  </si>
  <si>
    <t>53</t>
  </si>
  <si>
    <t>57</t>
  </si>
  <si>
    <t>58</t>
  </si>
  <si>
    <t>НАЦИОНАЛЬНАЯ ЭКОНОМИКА</t>
  </si>
  <si>
    <t>0400</t>
  </si>
  <si>
    <t>59</t>
  </si>
  <si>
    <t>61</t>
  </si>
  <si>
    <t>62</t>
  </si>
  <si>
    <t>66</t>
  </si>
  <si>
    <t>71</t>
  </si>
  <si>
    <t>72</t>
  </si>
  <si>
    <t>83</t>
  </si>
  <si>
    <t>84</t>
  </si>
  <si>
    <t>89</t>
  </si>
  <si>
    <t>ЖИЛИЩНО-КОММУНАЛЬНОЕ ХОЗЯЙСТВО</t>
  </si>
  <si>
    <t>0500</t>
  </si>
  <si>
    <t>90</t>
  </si>
  <si>
    <t>91</t>
  </si>
  <si>
    <t>92</t>
  </si>
  <si>
    <t>95</t>
  </si>
  <si>
    <t>96</t>
  </si>
  <si>
    <t>98</t>
  </si>
  <si>
    <t>99</t>
  </si>
  <si>
    <t>101</t>
  </si>
  <si>
    <t>0502</t>
  </si>
  <si>
    <t>Коммунальное хозяйство</t>
  </si>
  <si>
    <t>540</t>
  </si>
  <si>
    <t>Иные межбюджетные трансферты</t>
  </si>
  <si>
    <t>0503</t>
  </si>
  <si>
    <t>Благоустройство</t>
  </si>
  <si>
    <t>102</t>
  </si>
  <si>
    <t>114</t>
  </si>
  <si>
    <t>115</t>
  </si>
  <si>
    <t>120</t>
  </si>
  <si>
    <t>121</t>
  </si>
  <si>
    <t>122</t>
  </si>
  <si>
    <t>124</t>
  </si>
  <si>
    <t>126</t>
  </si>
  <si>
    <t>128</t>
  </si>
  <si>
    <t>129</t>
  </si>
  <si>
    <t>131</t>
  </si>
  <si>
    <t>132</t>
  </si>
  <si>
    <t>135</t>
  </si>
  <si>
    <t>137</t>
  </si>
  <si>
    <t>138</t>
  </si>
  <si>
    <t>140</t>
  </si>
  <si>
    <t>141</t>
  </si>
  <si>
    <t>143</t>
  </si>
  <si>
    <t>144</t>
  </si>
  <si>
    <t>156</t>
  </si>
  <si>
    <t>157</t>
  </si>
  <si>
    <t>160</t>
  </si>
  <si>
    <t>161</t>
  </si>
  <si>
    <t>162</t>
  </si>
  <si>
    <t>0102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</si>
  <si>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</si>
  <si>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</si>
  <si>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</si>
  <si>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</si>
  <si>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</si>
  <si>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870</t>
  </si>
  <si>
    <t>Резервные средства</t>
  </si>
  <si>
    <t>Функционирование высшего должностного лица субъекта Российской  Федерации и муниципального образования</t>
  </si>
  <si>
    <t>КУЛЬТУРА, КИНЕМАТОГРАФИЯ</t>
  </si>
  <si>
    <t>0800</t>
  </si>
  <si>
    <t>0801</t>
  </si>
  <si>
    <t>Культура</t>
  </si>
  <si>
    <t>1001</t>
  </si>
  <si>
    <t>Пенсионное обеспечение</t>
  </si>
  <si>
    <t>1105</t>
  </si>
  <si>
    <t>Другие вопросы в области физической культуры и спорта</t>
  </si>
  <si>
    <t>СОЦИАЛЬНАЯ ПОЛИТИКА</t>
  </si>
  <si>
    <t>1000</t>
  </si>
  <si>
    <t>ФИЗИЧЕСКАЯ КУЛЬТУРА И СПОРТ</t>
  </si>
  <si>
    <t>1100</t>
  </si>
  <si>
    <t>Иланский городской Совет депутатов</t>
  </si>
  <si>
    <t>867</t>
  </si>
  <si>
    <t>170</t>
  </si>
  <si>
    <t>173</t>
  </si>
  <si>
    <t>174</t>
  </si>
  <si>
    <t>175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</si>
  <si>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</si>
  <si>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</si>
  <si>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</t>
  </si>
  <si>
    <t>11</t>
  </si>
  <si>
    <t>14</t>
  </si>
  <si>
    <t>17</t>
  </si>
  <si>
    <t>20</t>
  </si>
  <si>
    <t>27</t>
  </si>
  <si>
    <t>28</t>
  </si>
  <si>
    <t>30</t>
  </si>
  <si>
    <t>31</t>
  </si>
  <si>
    <t>33</t>
  </si>
  <si>
    <t>37</t>
  </si>
  <si>
    <t>43</t>
  </si>
  <si>
    <t>46</t>
  </si>
  <si>
    <t>49</t>
  </si>
  <si>
    <t>54</t>
  </si>
  <si>
    <t>60</t>
  </si>
  <si>
    <t>65</t>
  </si>
  <si>
    <t>82</t>
  </si>
  <si>
    <t>85</t>
  </si>
  <si>
    <t>88</t>
  </si>
  <si>
    <t>97</t>
  </si>
  <si>
    <t>100</t>
  </si>
  <si>
    <t>123</t>
  </si>
  <si>
    <t>127</t>
  </si>
  <si>
    <t>130</t>
  </si>
  <si>
    <t>133</t>
  </si>
  <si>
    <t>139</t>
  </si>
  <si>
    <t>142</t>
  </si>
  <si>
    <t>145</t>
  </si>
  <si>
    <t>155</t>
  </si>
  <si>
    <t>163</t>
  </si>
  <si>
    <t>171</t>
  </si>
  <si>
    <t>172</t>
  </si>
  <si>
    <t>310</t>
  </si>
  <si>
    <t>Публичные нормативные социальные выплаты гражданам</t>
  </si>
  <si>
    <t xml:space="preserve">Подпрограмма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</si>
  <si>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Программа «Создание благоприятных условий жизнедеятельности города»</t>
  </si>
  <si>
    <t>Основное мероприятие «Проведение мероприятий по учету, оформлению и списанию объектов муниципальной собственности муниципального образования город Иланский»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</si>
  <si>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</t>
  </si>
  <si>
    <t xml:space="preserve"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</si>
  <si>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</si>
  <si>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</si>
  <si>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</t>
  </si>
  <si>
    <t>Непрограммные расходы органов местного самоуправления муниципального образования город Иланский</t>
  </si>
  <si>
    <t>01 0 00 00000</t>
  </si>
  <si>
    <t>01 6 00 00000</t>
  </si>
  <si>
    <t>01 6 12 00000</t>
  </si>
  <si>
    <t>01 6 12 24160</t>
  </si>
  <si>
    <t>01 6 12 24170</t>
  </si>
  <si>
    <t>01 6 12 24180</t>
  </si>
  <si>
    <t>01 6 12 24190</t>
  </si>
  <si>
    <t>01 7 00 00000</t>
  </si>
  <si>
    <t>01 7 14 00000</t>
  </si>
  <si>
    <t>01 7 14 00610</t>
  </si>
  <si>
    <t>91 1 00 00000</t>
  </si>
  <si>
    <t>Основное мероприятие «Предупреждение и ликвидация чрезвычайных ситуаций на территории города Иланский»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</si>
  <si>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</si>
  <si>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</si>
  <si>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</si>
  <si>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 xml:space="preserve"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</si>
  <si>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</si>
  <si>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</si>
  <si>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</si>
  <si>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Основное мероприятие «Обеспечение безопасности дорожного движения в городе»</t>
  </si>
  <si>
    <t xml:space="preserve">Подпрограмма «Реформирование и модернизация жилищно - коммунального хозяйства города» </t>
  </si>
  <si>
    <t>Основное мероприятие «Содержание и ремонт объектов жилищно - коммунального хозяйства города»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</si>
  <si>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</si>
  <si>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</t>
  </si>
  <si>
    <t>Подпрограмма "Выявление и ликвидация аварийного жилищного фонда в городе Иланский"</t>
  </si>
  <si>
    <t>Основное мероприятие «Выявление и ликвидация аварийного жилищного фонда в городе Иланский»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</si>
  <si>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</si>
  <si>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</si>
  <si>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</si>
  <si>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</t>
  </si>
  <si>
    <t xml:space="preserve">Подпрограмма «За чистый город» </t>
  </si>
  <si>
    <t>Основное мероприятие «Содержание в чистоте территории города»</t>
  </si>
  <si>
    <t>Уборка мусора на территории города Иланский в рамках подпрограммы "За чистый город"</t>
  </si>
  <si>
    <t>Ликвидация несанкционированных свалок  в рамках подпрограммы "За чистый город"</t>
  </si>
  <si>
    <t>Транспортировка биологических отходов  в рамках подпрограммы "За чистый город"</t>
  </si>
  <si>
    <t>Основное мероприятие «Организация благоустройства на  территории города»</t>
  </si>
  <si>
    <t xml:space="preserve">Текущее содержание канав, кюветов и водопропускных труб в рамках подпрограммы "За чистый город" </t>
  </si>
  <si>
    <t>Устройство водопропускных канав, кюветов, прокладка водопропускных труб  в рамках подпрограммы "За чистый город"</t>
  </si>
  <si>
    <t xml:space="preserve">Устройство наглядной агитации (баннеров, аншлагов, рекламных щитов и конструкций) социального характера в рамках подпрограммы "За чистый город" </t>
  </si>
  <si>
    <t>Устройство и демонтаж Новогоднего городка в рамках подпрограммы "За чистый город"</t>
  </si>
  <si>
    <t>Содержание социально-значимых объектов: скверов, парков, мест для принятия солнечных ванн  в рамках подпрограммы "За чистый город"</t>
  </si>
  <si>
    <t>Оплата электроэнергии по уличному освещению  в рамках подпрограммы "За чистый город"</t>
  </si>
  <si>
    <t xml:space="preserve"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</t>
  </si>
  <si>
    <t>01 5 00 00000</t>
  </si>
  <si>
    <t>01 5 11 00000</t>
  </si>
  <si>
    <t>01 5 11 24100</t>
  </si>
  <si>
    <t>01 5 1 24710</t>
  </si>
  <si>
    <t>01 5 1 24720</t>
  </si>
  <si>
    <t>01 5 11 24760</t>
  </si>
  <si>
    <t>01 5 00 0000</t>
  </si>
  <si>
    <t>01  5 11 24730</t>
  </si>
  <si>
    <t>01 5 11 24700</t>
  </si>
  <si>
    <t>01 2 00 00000</t>
  </si>
  <si>
    <t>01 2 06 00000</t>
  </si>
  <si>
    <t>01 2 06 25110</t>
  </si>
  <si>
    <t>01 2 04 00000</t>
  </si>
  <si>
    <t>01 2 04 24210</t>
  </si>
  <si>
    <t>01 2 04 24240</t>
  </si>
  <si>
    <t>01 2 04 24360</t>
  </si>
  <si>
    <t>01 2 05 00000</t>
  </si>
  <si>
    <t>01 2 05 24250</t>
  </si>
  <si>
    <t>01 1 00 00000</t>
  </si>
  <si>
    <t>01 1 02 00000</t>
  </si>
  <si>
    <t>01 1 02 24020</t>
  </si>
  <si>
    <t>01 1 02  24110</t>
  </si>
  <si>
    <t>01 4 00 00000</t>
  </si>
  <si>
    <t>01 4 09 00000</t>
  </si>
  <si>
    <t>01 4 09 24130</t>
  </si>
  <si>
    <t>01 1 02 24050</t>
  </si>
  <si>
    <t>01 6 13 00000</t>
  </si>
  <si>
    <t>01 6 13 24510</t>
  </si>
  <si>
    <t>01 3 00 00000</t>
  </si>
  <si>
    <t>01 3 07 00000</t>
  </si>
  <si>
    <t>01 3 07 24400</t>
  </si>
  <si>
    <t>01 3 07 24410</t>
  </si>
  <si>
    <t>01 3 07 24440</t>
  </si>
  <si>
    <t>01 3 08 00000</t>
  </si>
  <si>
    <t>01 3 08 24450</t>
  </si>
  <si>
    <t>01 3 08 24470</t>
  </si>
  <si>
    <t>01 3 08 24480</t>
  </si>
  <si>
    <t>01 3 08 24500</t>
  </si>
  <si>
    <t>01 3 08 24530</t>
  </si>
  <si>
    <t>01 3 08 24560</t>
  </si>
  <si>
    <t>01 6 13 24140</t>
  </si>
  <si>
    <t>01 6 13 24520</t>
  </si>
  <si>
    <t>Администрация города Иланский Иланского района Красноярского края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</si>
  <si>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</si>
  <si>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</si>
  <si>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</si>
  <si>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Социальные выплаты гражданам, кроме публичных нормативных социальных выплат</t>
  </si>
  <si>
    <t>91 1 00 00220</t>
  </si>
  <si>
    <t>91 1 00  00230</t>
  </si>
  <si>
    <t>91 1 00 00210</t>
  </si>
  <si>
    <t>91 1 00 10110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</si>
  <si>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</si>
  <si>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91 1 00 25060</t>
  </si>
  <si>
    <t>91 1 00 75140</t>
  </si>
  <si>
    <t xml:space="preserve">Подпрограмма «Развитие культуры в городе Иланский»  </t>
  </si>
  <si>
    <t>Основное мероприятие «Развитие культуры в городе Иланский»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</si>
  <si>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</si>
  <si>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</si>
  <si>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</si>
  <si>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</si>
  <si>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02 0 00 00000</t>
  </si>
  <si>
    <t>02 1 00 00000</t>
  </si>
  <si>
    <t>02 1 15 00000</t>
  </si>
  <si>
    <t>02 1 15 24600</t>
  </si>
  <si>
    <t>02 1 15 25020</t>
  </si>
  <si>
    <t>02 3 00 00000</t>
  </si>
  <si>
    <t>02 3 17 00000</t>
  </si>
  <si>
    <t>02 3 17 25040</t>
  </si>
  <si>
    <t>91 0 00 00000</t>
  </si>
  <si>
    <t>91 1 00 01110</t>
  </si>
  <si>
    <t>02 2 00 00000</t>
  </si>
  <si>
    <t>02 2 16 00000</t>
  </si>
  <si>
    <t>02 2 16 25030</t>
  </si>
  <si>
    <t>Итого по бюджету</t>
  </si>
  <si>
    <t xml:space="preserve">Выполнение обязательств по перечислению налогов  от сдачи в аренду, продажи муниципального имущества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</si>
  <si>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01 6 12 10150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</si>
  <si>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</si>
  <si>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ОБРАЗОВАНИЕ</t>
  </si>
  <si>
    <t>Молодежная политика и оздоровление детей</t>
  </si>
  <si>
    <t>Программа«Развитие культуры и спорта, организация работы с детьми и молодежью в городе Иланский»</t>
  </si>
  <si>
    <t>0700</t>
  </si>
  <si>
    <t>0707</t>
  </si>
  <si>
    <r>
      <t>Подпрограмма «О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</si>
  <si>
    <t>Основное мероприятие «Организация работы с детьми и молодежью в городе Иланский»</t>
  </si>
  <si>
    <t>02 4 00 00000</t>
  </si>
  <si>
    <t>02 4 18 00000</t>
  </si>
  <si>
    <t>02 4 18 24390</t>
  </si>
  <si>
    <t>208</t>
  </si>
  <si>
    <t>209</t>
  </si>
  <si>
    <t>210</t>
  </si>
  <si>
    <t xml:space="preserve"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</si>
  <si>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 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</si>
  <si>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</si>
  <si>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</si>
  <si>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</t>
  </si>
  <si>
    <t>Основное мероприятие Основное мероприятие «Создание условий для организации досуга и обеспечения жителей поселения услугами организаций культуры»</t>
  </si>
  <si>
    <t xml:space="preserve">Иные межбюджетные трансферты на передачу части полномочий Администрации Иланского района на  создание условий для организации досуга и обеспечения жителей поселения услугами организаций культуры в рамках подпрограммы «Обеспечение условий реализации программы «Развитие культуры и спорта, организация работы с детьми и молодежью в городе Иланский» и прочие мероприятия»  </t>
  </si>
  <si>
    <t>01 6 13 24350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</si>
  <si>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</t>
  </si>
  <si>
    <t>01 2 05 24490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</si>
  <si>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</si>
  <si>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01 6 12 24120</t>
  </si>
  <si>
    <t>93</t>
  </si>
  <si>
    <t>94</t>
  </si>
  <si>
    <t>Реконструкция сети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</si>
  <si>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01 6 13 24630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</si>
  <si>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</si>
  <si>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</si>
  <si>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</si>
  <si>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0200</t>
  </si>
  <si>
    <t>0203</t>
  </si>
  <si>
    <t>91 1 00 51180</t>
  </si>
  <si>
    <t>55</t>
  </si>
  <si>
    <t>56</t>
  </si>
  <si>
    <t>73</t>
  </si>
  <si>
    <t>74</t>
  </si>
  <si>
    <t>75</t>
  </si>
  <si>
    <t>86</t>
  </si>
  <si>
    <t>87</t>
  </si>
  <si>
    <t>116</t>
  </si>
  <si>
    <t>117</t>
  </si>
  <si>
    <t>118</t>
  </si>
  <si>
    <t>119</t>
  </si>
  <si>
    <t>125</t>
  </si>
  <si>
    <t>134</t>
  </si>
  <si>
    <t>152</t>
  </si>
  <si>
    <t>153</t>
  </si>
  <si>
    <t>154</t>
  </si>
  <si>
    <t>205</t>
  </si>
  <si>
    <t>206</t>
  </si>
  <si>
    <t>207</t>
  </si>
  <si>
    <t>01 6 12 24660</t>
  </si>
  <si>
    <t xml:space="preserve">Приобретение в муниципальную собственность нежилых помещений, транспортных средств и прочего движимого и недвижимого имущества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</si>
  <si>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</si>
  <si>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</t>
  </si>
  <si>
    <t>01 1 03  24120</t>
  </si>
  <si>
    <t>01 1 03 00000</t>
  </si>
  <si>
    <t>01 1 03 24070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</si>
  <si>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</t>
  </si>
  <si>
    <t>01 3 08 24460</t>
  </si>
  <si>
    <t xml:space="preserve">Ликвидация ветхих тополей в рамках подпрограммы "За чистый город"  </t>
  </si>
  <si>
    <t>148</t>
  </si>
  <si>
    <t>149</t>
  </si>
  <si>
    <t>150</t>
  </si>
  <si>
    <t>151</t>
  </si>
  <si>
    <t>158</t>
  </si>
  <si>
    <t>159</t>
  </si>
  <si>
    <t>176</t>
  </si>
  <si>
    <t>177</t>
  </si>
  <si>
    <t>179</t>
  </si>
  <si>
    <t>(рублей)</t>
  </si>
  <si>
    <t>Ведомственная структура расходов бюджета города Иланский на 2018 год</t>
  </si>
  <si>
    <t>Сумма на          2018 год</t>
  </si>
  <si>
    <t xml:space="preserve">Ремонт и засыпка питьевых колодцев в рамках подпрограммы «Реформирование и модернизация жилищно - коммунального хозяйства города» </t>
  </si>
  <si>
    <t>01 1 02 24040</t>
  </si>
  <si>
    <t>Программа «Формирование комфортной городской среды города Иланский»</t>
  </si>
  <si>
    <t>Подпрограмма «Реализация проектов по формированию современной городской среды в городе Иланский»</t>
  </si>
  <si>
    <t>03 0 00 00000</t>
  </si>
  <si>
    <t>03 1 00 00000</t>
  </si>
  <si>
    <t>03 1 19 00000</t>
  </si>
  <si>
    <t>Проведение праздничных мероприятий, поздравлений, награждений  в рамках подпрограммы «Развитие культуры в городе Иланский»</t>
  </si>
  <si>
    <r>
      <t xml:space="preserve">Подпрограмма «Обеспечение условий реализации программы </t>
    </r>
    <r>
      <rPr>
        <i/>
        <sz val="11"/>
        <color rgb="FF000000"/>
        <rFont val="Times New Roman"/>
        <family val="1"/>
        <charset val="204"/>
      </rPr>
      <t>«Развитие культуры и спорта, 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  <r>
      <rPr>
        <i/>
        <sz val="11"/>
        <rFont val="Times New Roman"/>
        <family val="1"/>
        <charset val="204"/>
      </rPr>
      <t xml:space="preserve">и прочие мероприятия»  </t>
    </r>
  </si>
  <si>
    <t>Содержание улично-дорожной сети в рамках подпрограммы "Адресная муниципальная программа по безопасности дорожного движения"</t>
  </si>
  <si>
    <t>Ремонт асфальтового покрытия улично-дорожной сети  в рамках подпрограммы "Адресная муниципальная программа по безопасности дорожного движения"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</si>
  <si>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</t>
  </si>
  <si>
    <t>Устройство, содержание и ремонт дорожных знаков в рамках подпрограммы "Адресная муниципальная программа по безопасности дорожного движения"</t>
  </si>
  <si>
    <t>21</t>
  </si>
  <si>
    <t>22</t>
  </si>
  <si>
    <t>23</t>
  </si>
  <si>
    <t>63</t>
  </si>
  <si>
    <t>64</t>
  </si>
  <si>
    <t>76</t>
  </si>
  <si>
    <t>77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</si>
  <si>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</si>
  <si>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</si>
  <si>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</si>
  <si>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</si>
  <si>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</si>
  <si>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</si>
  <si>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</si>
  <si>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</si>
  <si>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</si>
  <si>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</si>
  <si>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136</t>
  </si>
  <si>
    <t>146</t>
  </si>
  <si>
    <t>147</t>
  </si>
  <si>
    <t>178</t>
  </si>
  <si>
    <t>180</t>
  </si>
  <si>
    <t>181</t>
  </si>
  <si>
    <t>202</t>
  </si>
  <si>
    <t>203</t>
  </si>
  <si>
    <t>204</t>
  </si>
  <si>
    <t>Подпрограмма "Адресная муниципальная программа по безопасности дорожного движения"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</si>
  <si>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</t>
  </si>
  <si>
    <t>Софинансирование обустройства пешеходных переходов и нанесения дорожной разметки на автомобильных дорогах общего пользования местного значения за счет средств местного бюджета в рамках подпрограммы "Адресная муниципальная программа по безопасности дорожного движения"</t>
  </si>
  <si>
    <t>91 1 00 24340</t>
  </si>
  <si>
    <t xml:space="preserve">Приложение 6 к решению сессии Иланского городского  Совета депутатов от 18.12.2017 г. №  20-79р     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</si>
  <si>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</si>
  <si>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 xml:space="preserve">Иные закупки товаров, работ и услуг для обеспечения
государственных (муниципальных) нужд
</t>
  </si>
  <si>
    <t>Иные закупки товаров, работ и услуг для обеспечения
государственных (муниципальных) нужд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</si>
  <si>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</si>
  <si>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 xml:space="preserve">098 </t>
  </si>
  <si>
    <t>01 2 04 75080</t>
  </si>
  <si>
    <t>Иные закупки товаров, работ и услуг для обеспечения государственных (муниципальных) нужд</t>
  </si>
  <si>
    <t>01 2 04 75090</t>
  </si>
  <si>
    <t>01 2 05 74920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</si>
  <si>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 "Адресная муниципальная программа по безопасности дорожного движения"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</si>
  <si>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 "Адресная муниципальная программа по безопасности дорожного движения"города»</t>
  </si>
  <si>
    <t>Реализация мероприятий, направленных  на повышение безопасности дорожного движения за счет средств краевого бюджета в рамках подпрограммы  "Адресная муниципальная программа по безопасности дорожного движения"</t>
  </si>
  <si>
    <t>Устройство новых тротуаров в рамках подпрограммы "За чистый город"</t>
  </si>
  <si>
    <t>Содержание тротуаров и автобусных остановок  в рамках подпрограммы "За чистый город"</t>
  </si>
  <si>
    <t>01 3 08 24280</t>
  </si>
  <si>
    <t>01 3 08 24290</t>
  </si>
  <si>
    <t>01 3 08 24570</t>
  </si>
  <si>
    <t>Устройство автобусных остановок в рамках подпрограммы "За чистый город"</t>
  </si>
  <si>
    <t>830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</si>
  <si>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</si>
  <si>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</si>
  <si>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</si>
  <si>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Иные межбюджетные трансферты на передачу части полномочий Контрольно-счетному органу Иланского района на осуществление контроля за исполнением бюджета в рамках непрограммных расходов органов местного самоуправления муниципального образования город Иланский  </t>
  </si>
  <si>
    <t>91 1 00 25050</t>
  </si>
  <si>
    <t>Выкуп нежилых помещений в аварийных жилых домах в рамках подпрограммы «Выявление и ликвидация аварийного жилищного фонда в городе Иланский»</t>
  </si>
  <si>
    <t>01 4 09 24610</t>
  </si>
  <si>
    <t>Бюджетные инвестиции</t>
  </si>
  <si>
    <t>410</t>
  </si>
  <si>
    <t>Социальное обеспечение населения</t>
  </si>
  <si>
    <t>1003</t>
  </si>
  <si>
    <t>91 1 00 24650</t>
  </si>
  <si>
    <t>320</t>
  </si>
  <si>
    <t xml:space="preserve">Социальные выплаты гражданам, кроме публичных
нормативных социальных выплат
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</si>
  <si>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</si>
  <si>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>67</t>
  </si>
  <si>
    <t>68</t>
  </si>
  <si>
    <t>69</t>
  </si>
  <si>
    <t>70</t>
  </si>
  <si>
    <t>80</t>
  </si>
  <si>
    <t>81</t>
  </si>
  <si>
    <t>245</t>
  </si>
  <si>
    <t>246</t>
  </si>
  <si>
    <t>247</t>
  </si>
  <si>
    <t>248</t>
  </si>
  <si>
    <t>Изготовление фор-эскизов в рамках реализации программы «Формирование комфортной городской среды города Иланский» в рамках подпрограммы «Реализация проектов по формированию современной городской среды в городе Иланский»</t>
  </si>
  <si>
    <t>03 1 19 24800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</si>
  <si>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</si>
  <si>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</si>
  <si>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91 1 00 10470</t>
  </si>
  <si>
    <t>Частичное финансирование повышения размеров оплаты труда работников бюджетной сферы Красноярского края с 1 января 2018 года на 4 процента за счет средств края в рамках непрограммных расходов органов местного самоуправления муниципального образования город Иланский</t>
  </si>
  <si>
    <t>03 1 20 00000</t>
  </si>
  <si>
    <t>Финансирование мероприятий муниципальных программ по благоустройству общественных территорий города Иланский за счет средств федерального и краевого бюджетов в рамках подпрограммы «Реализация проектов по формированию современной городской среды в городе Иланский»</t>
  </si>
  <si>
    <t>Субсидия на финансирование мероприятий муниципальных программ по благоустройству дворовых территорий города Иланский за счет средств федерального и краевого бюджетов в рамках подпрограммы «Реализация проектов по формированию современной городской среды в городе Иланский»</t>
  </si>
  <si>
    <t>Основное мероприятие «Реализация мероприятий по благоустройству общественных территорий города Иланский за счет средств местного бюджета»</t>
  </si>
  <si>
    <t>Финансирование мероприятий по благоустройству общественных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</si>
  <si>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03 1 19 L5550</t>
  </si>
  <si>
    <t>Основное мероприятие «Реализация мероприятий по благоустройству общественных территорий города Иланский за счет средств федерального и краевого бюджетов»</t>
  </si>
  <si>
    <t>Основное мероприятие «Реализация мероприятий по благоустройству дворовых территорий города Иланский за счет средств местного бюджета»</t>
  </si>
  <si>
    <t>03 1 21 00000</t>
  </si>
  <si>
    <t>03 1 20 L5550</t>
  </si>
  <si>
    <t>03 1 21 L5550</t>
  </si>
  <si>
    <t>03 1 22 L5550</t>
  </si>
  <si>
    <t>Основное мероприятие «Реализация мероприятий по благоустройству дворовых территорий города Иланский за счет средств федерального и краевого бюджетов»</t>
  </si>
  <si>
    <t>03 1 22 00000</t>
  </si>
  <si>
    <t>Субсидия на финансирование мероприятий по благоустройству дворовых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</si>
  <si>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78</t>
  </si>
  <si>
    <t>79</t>
  </si>
  <si>
    <t>164</t>
  </si>
  <si>
    <t>165</t>
  </si>
  <si>
    <t>166</t>
  </si>
  <si>
    <t>167</t>
  </si>
  <si>
    <t>168</t>
  </si>
  <si>
    <t>169</t>
  </si>
  <si>
    <t>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за счет средств края в рамках непрограммных расходов органов местного самоуправления муниципального образования город Иланский</t>
  </si>
  <si>
    <t>91 1 00 10400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</si>
</sst>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9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1" fillId="0" borderId="5" xfId="0" applyNumberFormat="1" applyFont="1" applyBorder="1" applyAlignment="1">
      <alignment horizontal="righ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" fontId="11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/>
    </xf>
    <xf numFmtId="164" fontId="10" fillId="0" borderId="1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8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10" fillId="0" borderId="7" xfId="0" applyNumberFormat="1" applyFont="1" applyBorder="1" applyAlignment="1">
      <alignment horizontal="left" vertical="center" wrapText="1"/>
    </xf>
    <xf numFmtId="0" fontId="5" fillId="0" borderId="16" xfId="0" quotePrefix="1" applyNumberFormat="1" applyFont="1" applyBorder="1" applyAlignment="1">
      <alignment horizontal="left" vertical="top" wrapText="1"/>
    </xf>
    <xf numFmtId="0" fontId="5" fillId="0" borderId="17" xfId="0" quotePrefix="1" applyNumberFormat="1" applyFont="1" applyFill="1" applyBorder="1" applyAlignment="1">
      <alignment horizontal="left" vertical="top" wrapText="1"/>
    </xf>
    <xf numFmtId="0" fontId="13" fillId="0" borderId="1" xfId="0" quotePrefix="1" applyNumberFormat="1" applyFont="1" applyBorder="1" applyAlignment="1">
      <alignment horizontal="left"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2" fillId="0" borderId="5" xfId="0" applyNumberFormat="1" applyFont="1" applyBorder="1" applyAlignment="1">
      <alignment horizontal="righ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14" fillId="0" borderId="15" xfId="0" quotePrefix="1" applyNumberFormat="1" applyFont="1" applyBorder="1" applyAlignment="1">
      <alignment horizontal="left" vertical="top" wrapText="1"/>
    </xf>
    <xf numFmtId="49" fontId="11" fillId="0" borderId="14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164" fontId="10" fillId="0" borderId="7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wrapText="1"/>
    </xf>
    <xf numFmtId="0" fontId="14" fillId="0" borderId="15" xfId="0" quotePrefix="1" applyNumberFormat="1" applyFont="1" applyBorder="1" applyAlignment="1">
      <alignment horizontal="left" vertical="center" wrapText="1"/>
    </xf>
    <xf numFmtId="0" fontId="14" fillId="0" borderId="18" xfId="0" quotePrefix="1" applyNumberFormat="1" applyFont="1" applyBorder="1" applyAlignment="1">
      <alignment horizontal="left" vertical="top" wrapText="1"/>
    </xf>
    <xf numFmtId="49" fontId="10" fillId="0" borderId="19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right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4" fillId="0" borderId="12" xfId="0" quotePrefix="1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3" fillId="0" borderId="20" xfId="0" quotePrefix="1" applyNumberFormat="1" applyFont="1" applyBorder="1" applyAlignment="1">
      <alignment horizontal="left" vertical="top" wrapText="1"/>
    </xf>
    <xf numFmtId="0" fontId="5" fillId="0" borderId="21" xfId="0" quotePrefix="1" applyNumberFormat="1" applyFont="1" applyBorder="1" applyAlignment="1">
      <alignment horizontal="left" vertical="top" wrapText="1"/>
    </xf>
    <xf numFmtId="49" fontId="10" fillId="0" borderId="6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12" fillId="0" borderId="23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4" fillId="0" borderId="1" xfId="0" quotePrefix="1" applyNumberFormat="1" applyFont="1" applyFill="1" applyBorder="1" applyAlignment="1">
      <alignment horizontal="left" vertical="top" wrapText="1"/>
    </xf>
    <xf numFmtId="0" fontId="3" fillId="0" borderId="1" xfId="0" applyFont="1" applyBorder="1"/>
    <xf numFmtId="0" fontId="16" fillId="0" borderId="1" xfId="0" applyFont="1" applyBorder="1"/>
    <xf numFmtId="4" fontId="3" fillId="0" borderId="1" xfId="0" applyNumberFormat="1" applyFont="1" applyBorder="1"/>
    <xf numFmtId="0" fontId="10" fillId="0" borderId="7" xfId="0" applyFont="1" applyBorder="1" applyAlignment="1">
      <alignment vertical="center" wrapText="1"/>
    </xf>
    <xf numFmtId="0" fontId="14" fillId="0" borderId="21" xfId="0" quotePrefix="1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49" fontId="10" fillId="0" borderId="10" xfId="0" applyNumberFormat="1" applyFont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5" fillId="0" borderId="1" xfId="0" quotePrefix="1" applyNumberFormat="1" applyFont="1" applyBorder="1" applyAlignment="1">
      <alignment horizontal="left" vertical="top" wrapText="1"/>
    </xf>
    <xf numFmtId="4" fontId="12" fillId="0" borderId="7" xfId="0" applyNumberFormat="1" applyFont="1" applyBorder="1" applyAlignment="1">
      <alignment horizontal="right" vertical="center" wrapText="1"/>
    </xf>
    <xf numFmtId="4" fontId="11" fillId="0" borderId="8" xfId="0" applyNumberFormat="1" applyFont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12" fillId="0" borderId="24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wrapText="1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9" fontId="10" fillId="0" borderId="26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10" fillId="0" borderId="14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top" wrapText="1"/>
    </xf>
    <xf numFmtId="49" fontId="11" fillId="0" borderId="0" xfId="0" applyNumberFormat="1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 wrapText="1"/>
    </xf>
    <xf numFmtId="4" fontId="18" fillId="0" borderId="7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left" vertical="top" wrapText="1"/>
    </xf>
    <xf numFmtId="4" fontId="2" fillId="0" borderId="0" xfId="0" applyNumberFormat="1" applyFont="1"/>
    <xf numFmtId="0" fontId="5" fillId="0" borderId="27" xfId="0" quotePrefix="1" applyNumberFormat="1" applyFont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17" fillId="0" borderId="0" xfId="0" applyFont="1" applyAlignme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0"/>
  <sheetViews>
    <sheetView showGridLines="0" tabSelected="1" zoomScale="80" zoomScaleNormal="80" workbookViewId="0">
      <selection activeCell="E2" sqref="E2:G2"/>
    </sheetView>
  </sheetViews>
  <sheetFormatPr defaultRowHeight="12.75" customHeight="1" x14ac:dyDescent="0.2"/>
  <cols>
    <col min="1" max="1" width="8.5703125" style="3" customWidth="1"/>
    <col min="2" max="2" width="58.85546875" style="3" customWidth="1"/>
    <col min="3" max="3" width="11.7109375" style="3" customWidth="1"/>
    <col min="4" max="4" width="12.85546875" style="3" customWidth="1"/>
    <col min="5" max="5" width="18.5703125" style="3" customWidth="1"/>
    <col min="6" max="6" width="11.85546875" style="3" customWidth="1"/>
    <col min="7" max="7" width="16.7109375" style="3" customWidth="1"/>
    <col min="8" max="16384" width="9.140625" style="3"/>
  </cols>
  <sheetData>
    <row r="1" spans="1:8" ht="3.75" customHeight="1" x14ac:dyDescent="0.2">
      <c r="A1" s="132" t="s">
        <v>0</v>
      </c>
      <c r="B1" s="132"/>
      <c r="C1" s="132"/>
      <c r="D1" s="132"/>
      <c r="E1" s="132"/>
      <c r="F1" s="132"/>
      <c r="G1" s="132"/>
    </row>
    <row r="2" spans="1:8" ht="44.25" hidden="1" customHeight="1" x14ac:dyDescent="0.25">
      <c r="A2" s="132"/>
      <c r="B2" s="132"/>
      <c r="C2" s="132"/>
      <c r="D2" s="132"/>
      <c r="E2" s="153"/>
      <c r="F2" s="154"/>
      <c r="G2" s="154"/>
    </row>
    <row r="3" spans="1:8" ht="18.75" customHeight="1" x14ac:dyDescent="0.2">
      <c r="A3" s="123"/>
      <c r="B3" s="123"/>
      <c r="C3" s="123"/>
      <c r="D3" s="123"/>
      <c r="E3" s="158"/>
      <c r="F3" s="159"/>
      <c r="G3" s="159"/>
      <c r="H3" s="1"/>
    </row>
    <row r="4" spans="1:8" ht="47.25" customHeight="1" x14ac:dyDescent="0.25">
      <c r="A4" s="35"/>
      <c r="B4" s="35"/>
      <c r="C4" s="35"/>
      <c r="D4" s="35"/>
      <c r="E4" s="153" t="s">
        <v>436</v>
      </c>
      <c r="F4" s="154"/>
      <c r="G4" s="154"/>
      <c r="H4" s="1"/>
    </row>
    <row r="5" spans="1:8" x14ac:dyDescent="0.2">
      <c r="A5" s="8"/>
      <c r="B5" s="8"/>
      <c r="C5" s="8"/>
      <c r="D5" s="8"/>
      <c r="E5" s="8"/>
      <c r="F5" s="8"/>
      <c r="G5" s="9"/>
      <c r="H5" s="1"/>
    </row>
    <row r="6" spans="1:8" ht="18.75" customHeight="1" x14ac:dyDescent="0.2">
      <c r="A6" s="157" t="s">
        <v>391</v>
      </c>
      <c r="B6" s="157"/>
      <c r="C6" s="157"/>
      <c r="D6" s="157"/>
      <c r="E6" s="157"/>
      <c r="F6" s="157"/>
      <c r="G6" s="157"/>
      <c r="H6" s="2"/>
    </row>
    <row r="7" spans="1:8" ht="13.35" customHeight="1" x14ac:dyDescent="0.2">
      <c r="A7" s="155"/>
      <c r="B7" s="156"/>
      <c r="C7" s="156"/>
      <c r="D7" s="156"/>
      <c r="E7" s="156"/>
      <c r="F7" s="156"/>
      <c r="G7" s="10"/>
    </row>
    <row r="8" spans="1:8" ht="15.75" x14ac:dyDescent="0.25">
      <c r="A8" s="11"/>
      <c r="B8" s="11"/>
      <c r="C8" s="11"/>
      <c r="D8" s="11"/>
      <c r="E8" s="11"/>
      <c r="F8" s="11"/>
      <c r="G8" s="12" t="s">
        <v>390</v>
      </c>
      <c r="H8" s="1"/>
    </row>
    <row r="9" spans="1:8" ht="39" customHeight="1" x14ac:dyDescent="0.2">
      <c r="A9" s="4" t="s">
        <v>24</v>
      </c>
      <c r="B9" s="4" t="s">
        <v>25</v>
      </c>
      <c r="C9" s="5" t="s">
        <v>26</v>
      </c>
      <c r="D9" s="5" t="s">
        <v>27</v>
      </c>
      <c r="E9" s="5" t="s">
        <v>28</v>
      </c>
      <c r="F9" s="5" t="s">
        <v>29</v>
      </c>
      <c r="G9" s="6" t="s">
        <v>392</v>
      </c>
    </row>
    <row r="10" spans="1:8" ht="15.75" customHeight="1" x14ac:dyDescent="0.2">
      <c r="A10" s="105">
        <v>1</v>
      </c>
      <c r="B10" s="106">
        <v>2</v>
      </c>
      <c r="C10" s="107" t="s">
        <v>34</v>
      </c>
      <c r="D10" s="108" t="s">
        <v>35</v>
      </c>
      <c r="E10" s="107" t="s">
        <v>36</v>
      </c>
      <c r="F10" s="108" t="s">
        <v>37</v>
      </c>
      <c r="G10" s="109" t="s">
        <v>153</v>
      </c>
    </row>
    <row r="11" spans="1:8" ht="27" customHeight="1" x14ac:dyDescent="0.2">
      <c r="A11" s="14" t="s">
        <v>32</v>
      </c>
      <c r="B11" s="76" t="s">
        <v>22</v>
      </c>
      <c r="C11" s="6" t="s">
        <v>21</v>
      </c>
      <c r="D11" s="77"/>
      <c r="E11" s="6"/>
      <c r="F11" s="77"/>
      <c r="G11" s="78">
        <f>G12+G37+G56+G90</f>
        <v>55432763.310000002</v>
      </c>
    </row>
    <row r="12" spans="1:8" ht="22.5" customHeight="1" x14ac:dyDescent="0.2">
      <c r="A12" s="14" t="s">
        <v>33</v>
      </c>
      <c r="B12" s="75" t="s">
        <v>30</v>
      </c>
      <c r="C12" s="19" t="s">
        <v>21</v>
      </c>
      <c r="D12" s="20" t="s">
        <v>31</v>
      </c>
      <c r="E12" s="19"/>
      <c r="F12" s="20"/>
      <c r="G12" s="22">
        <f>G13</f>
        <v>13463089.109999999</v>
      </c>
    </row>
    <row r="13" spans="1:8" ht="22.5" customHeight="1" x14ac:dyDescent="0.2">
      <c r="A13" s="14" t="s">
        <v>34</v>
      </c>
      <c r="B13" s="29" t="s">
        <v>5</v>
      </c>
      <c r="C13" s="19" t="s">
        <v>21</v>
      </c>
      <c r="D13" s="20" t="s">
        <v>4</v>
      </c>
      <c r="E13" s="19"/>
      <c r="F13" s="20"/>
      <c r="G13" s="22">
        <f>G14</f>
        <v>13463089.109999999</v>
      </c>
    </row>
    <row r="14" spans="1:8" ht="34.5" customHeight="1" x14ac:dyDescent="0.2">
      <c r="A14" s="14" t="s">
        <v>35</v>
      </c>
      <c r="B14" s="41" t="s">
        <v>189</v>
      </c>
      <c r="C14" s="14" t="s">
        <v>21</v>
      </c>
      <c r="D14" s="15" t="s">
        <v>4</v>
      </c>
      <c r="E14" s="49" t="s">
        <v>197</v>
      </c>
      <c r="F14" s="49"/>
      <c r="G14" s="50">
        <f>G15+G31</f>
        <v>13463089.109999999</v>
      </c>
    </row>
    <row r="15" spans="1:8" ht="51" customHeight="1" x14ac:dyDescent="0.2">
      <c r="A15" s="14" t="s">
        <v>36</v>
      </c>
      <c r="B15" s="42" t="s">
        <v>51</v>
      </c>
      <c r="C15" s="14" t="s">
        <v>21</v>
      </c>
      <c r="D15" s="15" t="s">
        <v>4</v>
      </c>
      <c r="E15" s="49" t="s">
        <v>198</v>
      </c>
      <c r="F15" s="49"/>
      <c r="G15" s="51">
        <f>G16</f>
        <v>7017695.6299999999</v>
      </c>
    </row>
    <row r="16" spans="1:8" ht="69" customHeight="1" x14ac:dyDescent="0.2">
      <c r="A16" s="14" t="s">
        <v>37</v>
      </c>
      <c r="B16" s="43" t="s">
        <v>190</v>
      </c>
      <c r="C16" s="14" t="s">
        <v>21</v>
      </c>
      <c r="D16" s="15" t="s">
        <v>4</v>
      </c>
      <c r="E16" s="14" t="s">
        <v>199</v>
      </c>
      <c r="F16" s="14"/>
      <c r="G16" s="23">
        <f>G21+G23+G25+G27+G17+G19+G29</f>
        <v>7017695.6299999999</v>
      </c>
    </row>
    <row r="17" spans="1:7" ht="86.25" customHeight="1" x14ac:dyDescent="0.2">
      <c r="A17" s="14" t="s">
        <v>153</v>
      </c>
      <c r="B17" s="101" t="s">
        <v>314</v>
      </c>
      <c r="C17" s="14" t="s">
        <v>21</v>
      </c>
      <c r="D17" s="15" t="s">
        <v>4</v>
      </c>
      <c r="E17" s="14" t="s">
        <v>315</v>
      </c>
      <c r="F17" s="14"/>
      <c r="G17" s="23">
        <f>G18</f>
        <v>500000</v>
      </c>
    </row>
    <row r="18" spans="1:7" ht="35.25" customHeight="1" x14ac:dyDescent="0.2">
      <c r="A18" s="14" t="s">
        <v>38</v>
      </c>
      <c r="B18" s="33" t="s">
        <v>3</v>
      </c>
      <c r="C18" s="14" t="s">
        <v>21</v>
      </c>
      <c r="D18" s="15" t="s">
        <v>4</v>
      </c>
      <c r="E18" s="14" t="s">
        <v>315</v>
      </c>
      <c r="F18" s="14" t="s">
        <v>2</v>
      </c>
      <c r="G18" s="23">
        <v>500000</v>
      </c>
    </row>
    <row r="19" spans="1:7" ht="70.5" customHeight="1" x14ac:dyDescent="0.2">
      <c r="A19" s="14" t="s">
        <v>39</v>
      </c>
      <c r="B19" s="44" t="s">
        <v>340</v>
      </c>
      <c r="C19" s="14" t="s">
        <v>21</v>
      </c>
      <c r="D19" s="15" t="s">
        <v>4</v>
      </c>
      <c r="E19" s="14" t="s">
        <v>341</v>
      </c>
      <c r="F19" s="14"/>
      <c r="G19" s="23">
        <f>G20</f>
        <v>100000</v>
      </c>
    </row>
    <row r="20" spans="1:7" ht="37.5" customHeight="1" x14ac:dyDescent="0.2">
      <c r="A20" s="14" t="s">
        <v>40</v>
      </c>
      <c r="B20" s="133" t="s">
        <v>438</v>
      </c>
      <c r="C20" s="14" t="s">
        <v>21</v>
      </c>
      <c r="D20" s="15" t="s">
        <v>4</v>
      </c>
      <c r="E20" s="14" t="s">
        <v>341</v>
      </c>
      <c r="F20" s="14" t="s">
        <v>1</v>
      </c>
      <c r="G20" s="25">
        <v>100000</v>
      </c>
    </row>
    <row r="21" spans="1:7" ht="69" customHeight="1" x14ac:dyDescent="0.2">
      <c r="A21" s="14" t="s">
        <v>154</v>
      </c>
      <c r="B21" s="45" t="s">
        <v>330</v>
      </c>
      <c r="C21" s="14" t="s">
        <v>21</v>
      </c>
      <c r="D21" s="15" t="s">
        <v>4</v>
      </c>
      <c r="E21" s="14" t="s">
        <v>200</v>
      </c>
      <c r="F21" s="14"/>
      <c r="G21" s="23">
        <f>G22</f>
        <v>78000</v>
      </c>
    </row>
    <row r="22" spans="1:7" ht="48.75" customHeight="1" x14ac:dyDescent="0.2">
      <c r="A22" s="14" t="s">
        <v>41</v>
      </c>
      <c r="B22" s="133" t="s">
        <v>438</v>
      </c>
      <c r="C22" s="14" t="s">
        <v>21</v>
      </c>
      <c r="D22" s="15" t="s">
        <v>4</v>
      </c>
      <c r="E22" s="14" t="s">
        <v>200</v>
      </c>
      <c r="F22" s="14" t="s">
        <v>1</v>
      </c>
      <c r="G22" s="25">
        <v>78000</v>
      </c>
    </row>
    <row r="23" spans="1:7" ht="102" customHeight="1" x14ac:dyDescent="0.2">
      <c r="A23" s="14" t="s">
        <v>42</v>
      </c>
      <c r="B23" s="45" t="s">
        <v>23</v>
      </c>
      <c r="C23" s="14" t="s">
        <v>21</v>
      </c>
      <c r="D23" s="15" t="s">
        <v>4</v>
      </c>
      <c r="E23" s="14" t="s">
        <v>201</v>
      </c>
      <c r="F23" s="14"/>
      <c r="G23" s="23">
        <f>G24</f>
        <v>100000</v>
      </c>
    </row>
    <row r="24" spans="1:7" ht="36" customHeight="1" x14ac:dyDescent="0.2">
      <c r="A24" s="14" t="s">
        <v>155</v>
      </c>
      <c r="B24" s="133" t="s">
        <v>438</v>
      </c>
      <c r="C24" s="14" t="s">
        <v>21</v>
      </c>
      <c r="D24" s="15" t="s">
        <v>4</v>
      </c>
      <c r="E24" s="14" t="s">
        <v>201</v>
      </c>
      <c r="F24" s="14" t="s">
        <v>1</v>
      </c>
      <c r="G24" s="25">
        <v>100000</v>
      </c>
    </row>
    <row r="25" spans="1:7" ht="66.75" customHeight="1" x14ac:dyDescent="0.2">
      <c r="A25" s="14" t="s">
        <v>43</v>
      </c>
      <c r="B25" s="45" t="s">
        <v>191</v>
      </c>
      <c r="C25" s="14" t="s">
        <v>21</v>
      </c>
      <c r="D25" s="15" t="s">
        <v>4</v>
      </c>
      <c r="E25" s="14" t="s">
        <v>202</v>
      </c>
      <c r="F25" s="14"/>
      <c r="G25" s="23">
        <f>G26</f>
        <v>15000</v>
      </c>
    </row>
    <row r="26" spans="1:7" ht="43.5" customHeight="1" x14ac:dyDescent="0.2">
      <c r="A26" s="14" t="s">
        <v>44</v>
      </c>
      <c r="B26" s="133" t="s">
        <v>438</v>
      </c>
      <c r="C26" s="14" t="s">
        <v>21</v>
      </c>
      <c r="D26" s="15" t="s">
        <v>4</v>
      </c>
      <c r="E26" s="14" t="s">
        <v>202</v>
      </c>
      <c r="F26" s="14" t="s">
        <v>1</v>
      </c>
      <c r="G26" s="25">
        <v>15000</v>
      </c>
    </row>
    <row r="27" spans="1:7" ht="68.25" customHeight="1" x14ac:dyDescent="0.2">
      <c r="A27" s="14" t="s">
        <v>156</v>
      </c>
      <c r="B27" s="45" t="s">
        <v>192</v>
      </c>
      <c r="C27" s="14" t="s">
        <v>21</v>
      </c>
      <c r="D27" s="15" t="s">
        <v>4</v>
      </c>
      <c r="E27" s="14" t="s">
        <v>203</v>
      </c>
      <c r="F27" s="14"/>
      <c r="G27" s="23">
        <f>G28</f>
        <v>100000</v>
      </c>
    </row>
    <row r="28" spans="1:7" ht="45" x14ac:dyDescent="0.2">
      <c r="A28" s="14" t="s">
        <v>45</v>
      </c>
      <c r="B28" s="133" t="s">
        <v>438</v>
      </c>
      <c r="C28" s="14" t="s">
        <v>21</v>
      </c>
      <c r="D28" s="15" t="s">
        <v>4</v>
      </c>
      <c r="E28" s="14" t="s">
        <v>203</v>
      </c>
      <c r="F28" s="14" t="s">
        <v>1</v>
      </c>
      <c r="G28" s="71">
        <v>100000</v>
      </c>
    </row>
    <row r="29" spans="1:7" ht="90" x14ac:dyDescent="0.2">
      <c r="A29" s="14" t="s">
        <v>46</v>
      </c>
      <c r="B29" s="33" t="s">
        <v>372</v>
      </c>
      <c r="C29" s="14" t="s">
        <v>21</v>
      </c>
      <c r="D29" s="15" t="s">
        <v>4</v>
      </c>
      <c r="E29" s="14" t="s">
        <v>371</v>
      </c>
      <c r="F29" s="14"/>
      <c r="G29" s="23">
        <f>G30</f>
        <v>6124695.6299999999</v>
      </c>
    </row>
    <row r="30" spans="1:7" ht="45" x14ac:dyDescent="0.2">
      <c r="A30" s="14" t="s">
        <v>157</v>
      </c>
      <c r="B30" s="133" t="s">
        <v>438</v>
      </c>
      <c r="C30" s="14" t="s">
        <v>21</v>
      </c>
      <c r="D30" s="15" t="s">
        <v>4</v>
      </c>
      <c r="E30" s="14" t="s">
        <v>371</v>
      </c>
      <c r="F30" s="14" t="s">
        <v>1</v>
      </c>
      <c r="G30" s="124">
        <v>6124695.6299999999</v>
      </c>
    </row>
    <row r="31" spans="1:7" ht="57.75" customHeight="1" x14ac:dyDescent="0.2">
      <c r="A31" s="14" t="s">
        <v>406</v>
      </c>
      <c r="B31" s="42" t="s">
        <v>193</v>
      </c>
      <c r="C31" s="14" t="s">
        <v>21</v>
      </c>
      <c r="D31" s="15" t="s">
        <v>4</v>
      </c>
      <c r="E31" s="49" t="s">
        <v>204</v>
      </c>
      <c r="F31" s="49"/>
      <c r="G31" s="50">
        <f>G32</f>
        <v>6445393.4800000004</v>
      </c>
    </row>
    <row r="32" spans="1:7" ht="40.5" customHeight="1" x14ac:dyDescent="0.2">
      <c r="A32" s="14" t="s">
        <v>407</v>
      </c>
      <c r="B32" s="43" t="s">
        <v>194</v>
      </c>
      <c r="C32" s="14" t="s">
        <v>21</v>
      </c>
      <c r="D32" s="15" t="s">
        <v>4</v>
      </c>
      <c r="E32" s="14" t="s">
        <v>205</v>
      </c>
      <c r="F32" s="14"/>
      <c r="G32" s="23">
        <f>G33</f>
        <v>6445393.4800000004</v>
      </c>
    </row>
    <row r="33" spans="1:7" ht="59.25" customHeight="1" x14ac:dyDescent="0.2">
      <c r="A33" s="14" t="s">
        <v>408</v>
      </c>
      <c r="B33" s="46" t="s">
        <v>195</v>
      </c>
      <c r="C33" s="14" t="s">
        <v>21</v>
      </c>
      <c r="D33" s="15" t="s">
        <v>4</v>
      </c>
      <c r="E33" s="14" t="s">
        <v>206</v>
      </c>
      <c r="F33" s="14"/>
      <c r="G33" s="23">
        <f>G34+G35+G36</f>
        <v>6445393.4800000004</v>
      </c>
    </row>
    <row r="34" spans="1:7" ht="25.5" customHeight="1" x14ac:dyDescent="0.2">
      <c r="A34" s="14" t="s">
        <v>47</v>
      </c>
      <c r="B34" s="33" t="s">
        <v>7</v>
      </c>
      <c r="C34" s="14" t="s">
        <v>21</v>
      </c>
      <c r="D34" s="15" t="s">
        <v>4</v>
      </c>
      <c r="E34" s="14" t="s">
        <v>206</v>
      </c>
      <c r="F34" s="14" t="s">
        <v>6</v>
      </c>
      <c r="G34" s="23">
        <v>5391393.4800000004</v>
      </c>
    </row>
    <row r="35" spans="1:7" ht="45" x14ac:dyDescent="0.2">
      <c r="A35" s="14" t="s">
        <v>48</v>
      </c>
      <c r="B35" s="133" t="s">
        <v>438</v>
      </c>
      <c r="C35" s="14" t="s">
        <v>21</v>
      </c>
      <c r="D35" s="15" t="s">
        <v>4</v>
      </c>
      <c r="E35" s="14" t="s">
        <v>206</v>
      </c>
      <c r="F35" s="14" t="s">
        <v>1</v>
      </c>
      <c r="G35" s="23">
        <v>1000000</v>
      </c>
    </row>
    <row r="36" spans="1:7" ht="36.75" customHeight="1" x14ac:dyDescent="0.2">
      <c r="A36" s="14" t="s">
        <v>49</v>
      </c>
      <c r="B36" s="33" t="s">
        <v>3</v>
      </c>
      <c r="C36" s="14" t="s">
        <v>21</v>
      </c>
      <c r="D36" s="15" t="s">
        <v>4</v>
      </c>
      <c r="E36" s="14" t="s">
        <v>206</v>
      </c>
      <c r="F36" s="14" t="s">
        <v>2</v>
      </c>
      <c r="G36" s="23">
        <v>54000</v>
      </c>
    </row>
    <row r="37" spans="1:7" ht="28.5" x14ac:dyDescent="0.2">
      <c r="A37" s="14" t="s">
        <v>158</v>
      </c>
      <c r="B37" s="53" t="s">
        <v>57</v>
      </c>
      <c r="C37" s="19" t="s">
        <v>21</v>
      </c>
      <c r="D37" s="64" t="s">
        <v>58</v>
      </c>
      <c r="E37" s="65"/>
      <c r="F37" s="66"/>
      <c r="G37" s="24">
        <f>G38+G50</f>
        <v>164000</v>
      </c>
    </row>
    <row r="38" spans="1:7" ht="42.75" x14ac:dyDescent="0.2">
      <c r="A38" s="14" t="s">
        <v>159</v>
      </c>
      <c r="B38" s="54" t="s">
        <v>9</v>
      </c>
      <c r="C38" s="19" t="s">
        <v>21</v>
      </c>
      <c r="D38" s="64" t="s">
        <v>8</v>
      </c>
      <c r="E38" s="20"/>
      <c r="F38" s="19"/>
      <c r="G38" s="22">
        <f>G39</f>
        <v>147000</v>
      </c>
    </row>
    <row r="39" spans="1:7" ht="30" x14ac:dyDescent="0.2">
      <c r="A39" s="14" t="s">
        <v>50</v>
      </c>
      <c r="B39" s="55" t="s">
        <v>189</v>
      </c>
      <c r="C39" s="49" t="s">
        <v>21</v>
      </c>
      <c r="D39" s="67" t="s">
        <v>8</v>
      </c>
      <c r="E39" s="49" t="s">
        <v>197</v>
      </c>
      <c r="F39" s="49"/>
      <c r="G39" s="50">
        <f>G40</f>
        <v>147000</v>
      </c>
    </row>
    <row r="40" spans="1:7" ht="66" customHeight="1" x14ac:dyDescent="0.2">
      <c r="A40" s="14" t="s">
        <v>160</v>
      </c>
      <c r="B40" s="42" t="s">
        <v>188</v>
      </c>
      <c r="C40" s="49" t="s">
        <v>21</v>
      </c>
      <c r="D40" s="67" t="s">
        <v>8</v>
      </c>
      <c r="E40" s="52" t="s">
        <v>240</v>
      </c>
      <c r="F40" s="49"/>
      <c r="G40" s="50">
        <f>G41</f>
        <v>147000</v>
      </c>
    </row>
    <row r="41" spans="1:7" ht="39.75" customHeight="1" x14ac:dyDescent="0.2">
      <c r="A41" s="14" t="s">
        <v>161</v>
      </c>
      <c r="B41" s="43" t="s">
        <v>208</v>
      </c>
      <c r="C41" s="14" t="s">
        <v>21</v>
      </c>
      <c r="D41" s="28" t="s">
        <v>8</v>
      </c>
      <c r="E41" s="14" t="s">
        <v>241</v>
      </c>
      <c r="F41" s="14"/>
      <c r="G41" s="23">
        <f>G42+G44+G46+G48</f>
        <v>147000</v>
      </c>
    </row>
    <row r="42" spans="1:7" ht="114" customHeight="1" x14ac:dyDescent="0.25">
      <c r="A42" s="14" t="s">
        <v>52</v>
      </c>
      <c r="B42" s="56" t="s">
        <v>483</v>
      </c>
      <c r="C42" s="14" t="s">
        <v>21</v>
      </c>
      <c r="D42" s="28" t="s">
        <v>8</v>
      </c>
      <c r="E42" s="15" t="s">
        <v>242</v>
      </c>
      <c r="F42" s="16"/>
      <c r="G42" s="23">
        <f>G43</f>
        <v>28000</v>
      </c>
    </row>
    <row r="43" spans="1:7" ht="40.5" customHeight="1" x14ac:dyDescent="0.2">
      <c r="A43" s="14" t="s">
        <v>162</v>
      </c>
      <c r="B43" s="133" t="s">
        <v>438</v>
      </c>
      <c r="C43" s="14" t="s">
        <v>21</v>
      </c>
      <c r="D43" s="28" t="s">
        <v>8</v>
      </c>
      <c r="E43" s="15" t="s">
        <v>242</v>
      </c>
      <c r="F43" s="14" t="s">
        <v>1</v>
      </c>
      <c r="G43" s="23">
        <v>28000</v>
      </c>
    </row>
    <row r="44" spans="1:7" ht="94.5" customHeight="1" x14ac:dyDescent="0.2">
      <c r="A44" s="14" t="s">
        <v>53</v>
      </c>
      <c r="B44" s="57" t="s">
        <v>209</v>
      </c>
      <c r="C44" s="14" t="s">
        <v>21</v>
      </c>
      <c r="D44" s="28" t="s">
        <v>8</v>
      </c>
      <c r="E44" s="15" t="s">
        <v>243</v>
      </c>
      <c r="F44" s="16"/>
      <c r="G44" s="23">
        <f>G45</f>
        <v>59000</v>
      </c>
    </row>
    <row r="45" spans="1:7" ht="36.75" customHeight="1" x14ac:dyDescent="0.2">
      <c r="A45" s="14" t="s">
        <v>54</v>
      </c>
      <c r="B45" s="133" t="s">
        <v>438</v>
      </c>
      <c r="C45" s="14" t="s">
        <v>21</v>
      </c>
      <c r="D45" s="28" t="s">
        <v>8</v>
      </c>
      <c r="E45" s="15" t="s">
        <v>243</v>
      </c>
      <c r="F45" s="14" t="s">
        <v>1</v>
      </c>
      <c r="G45" s="25">
        <v>59000</v>
      </c>
    </row>
    <row r="46" spans="1:7" ht="96" customHeight="1" x14ac:dyDescent="0.2">
      <c r="A46" s="14" t="s">
        <v>55</v>
      </c>
      <c r="B46" s="36" t="s">
        <v>210</v>
      </c>
      <c r="C46" s="14" t="s">
        <v>21</v>
      </c>
      <c r="D46" s="28" t="s">
        <v>8</v>
      </c>
      <c r="E46" s="15" t="s">
        <v>244</v>
      </c>
      <c r="F46" s="16"/>
      <c r="G46" s="23">
        <f>G47</f>
        <v>10000</v>
      </c>
    </row>
    <row r="47" spans="1:7" ht="40.5" customHeight="1" x14ac:dyDescent="0.2">
      <c r="A47" s="14" t="s">
        <v>163</v>
      </c>
      <c r="B47" s="133" t="s">
        <v>438</v>
      </c>
      <c r="C47" s="14" t="s">
        <v>21</v>
      </c>
      <c r="D47" s="28" t="s">
        <v>8</v>
      </c>
      <c r="E47" s="15" t="s">
        <v>244</v>
      </c>
      <c r="F47" s="14" t="s">
        <v>1</v>
      </c>
      <c r="G47" s="25">
        <v>10000</v>
      </c>
    </row>
    <row r="48" spans="1:7" ht="94.5" customHeight="1" x14ac:dyDescent="0.25">
      <c r="A48" s="14" t="s">
        <v>56</v>
      </c>
      <c r="B48" s="58" t="s">
        <v>211</v>
      </c>
      <c r="C48" s="14" t="s">
        <v>21</v>
      </c>
      <c r="D48" s="28" t="s">
        <v>8</v>
      </c>
      <c r="E48" s="15" t="s">
        <v>245</v>
      </c>
      <c r="F48" s="16"/>
      <c r="G48" s="23">
        <f>G49</f>
        <v>50000</v>
      </c>
    </row>
    <row r="49" spans="1:7" ht="39.75" customHeight="1" x14ac:dyDescent="0.2">
      <c r="A49" s="14" t="s">
        <v>59</v>
      </c>
      <c r="B49" s="133" t="s">
        <v>438</v>
      </c>
      <c r="C49" s="14" t="s">
        <v>21</v>
      </c>
      <c r="D49" s="28" t="s">
        <v>8</v>
      </c>
      <c r="E49" s="15" t="s">
        <v>245</v>
      </c>
      <c r="F49" s="14" t="s">
        <v>1</v>
      </c>
      <c r="G49" s="23">
        <v>50000</v>
      </c>
    </row>
    <row r="50" spans="1:7" ht="41.25" customHeight="1" x14ac:dyDescent="0.2">
      <c r="A50" s="14" t="s">
        <v>60</v>
      </c>
      <c r="B50" s="38" t="s">
        <v>11</v>
      </c>
      <c r="C50" s="19" t="s">
        <v>21</v>
      </c>
      <c r="D50" s="64" t="s">
        <v>10</v>
      </c>
      <c r="E50" s="20"/>
      <c r="F50" s="19"/>
      <c r="G50" s="34">
        <f>G51</f>
        <v>17000</v>
      </c>
    </row>
    <row r="51" spans="1:7" ht="33.75" customHeight="1" x14ac:dyDescent="0.2">
      <c r="A51" s="14" t="s">
        <v>61</v>
      </c>
      <c r="B51" s="55" t="s">
        <v>189</v>
      </c>
      <c r="C51" s="49" t="s">
        <v>21</v>
      </c>
      <c r="D51" s="67" t="s">
        <v>10</v>
      </c>
      <c r="E51" s="48" t="s">
        <v>197</v>
      </c>
      <c r="F51" s="68"/>
      <c r="G51" s="50">
        <f>G52</f>
        <v>17000</v>
      </c>
    </row>
    <row r="52" spans="1:7" ht="64.5" customHeight="1" x14ac:dyDescent="0.2">
      <c r="A52" s="14" t="s">
        <v>62</v>
      </c>
      <c r="B52" s="42" t="s">
        <v>188</v>
      </c>
      <c r="C52" s="49" t="s">
        <v>21</v>
      </c>
      <c r="D52" s="67" t="s">
        <v>10</v>
      </c>
      <c r="E52" s="48" t="s">
        <v>246</v>
      </c>
      <c r="F52" s="68"/>
      <c r="G52" s="51">
        <f>G53</f>
        <v>17000</v>
      </c>
    </row>
    <row r="53" spans="1:7" ht="40.5" customHeight="1" x14ac:dyDescent="0.2">
      <c r="A53" s="14" t="s">
        <v>164</v>
      </c>
      <c r="B53" s="43" t="s">
        <v>208</v>
      </c>
      <c r="C53" s="14" t="s">
        <v>21</v>
      </c>
      <c r="D53" s="28" t="s">
        <v>10</v>
      </c>
      <c r="E53" s="14" t="s">
        <v>241</v>
      </c>
      <c r="F53" s="14"/>
      <c r="G53" s="23">
        <f>G54</f>
        <v>17000</v>
      </c>
    </row>
    <row r="54" spans="1:7" ht="96" customHeight="1" x14ac:dyDescent="0.2">
      <c r="A54" s="14" t="s">
        <v>63</v>
      </c>
      <c r="B54" s="36" t="s">
        <v>212</v>
      </c>
      <c r="C54" s="14" t="s">
        <v>21</v>
      </c>
      <c r="D54" s="28" t="s">
        <v>10</v>
      </c>
      <c r="E54" s="15" t="s">
        <v>247</v>
      </c>
      <c r="F54" s="16"/>
      <c r="G54" s="115">
        <f>G55</f>
        <v>17000</v>
      </c>
    </row>
    <row r="55" spans="1:7" ht="36" customHeight="1" x14ac:dyDescent="0.2">
      <c r="A55" s="14" t="s">
        <v>64</v>
      </c>
      <c r="B55" s="133" t="s">
        <v>438</v>
      </c>
      <c r="C55" s="14" t="s">
        <v>21</v>
      </c>
      <c r="D55" s="28" t="s">
        <v>10</v>
      </c>
      <c r="E55" s="15" t="s">
        <v>247</v>
      </c>
      <c r="F55" s="14" t="s">
        <v>1</v>
      </c>
      <c r="G55" s="23">
        <v>17000</v>
      </c>
    </row>
    <row r="56" spans="1:7" ht="29.25" customHeight="1" x14ac:dyDescent="0.2">
      <c r="A56" s="14" t="s">
        <v>165</v>
      </c>
      <c r="B56" s="59" t="s">
        <v>73</v>
      </c>
      <c r="C56" s="19" t="s">
        <v>21</v>
      </c>
      <c r="D56" s="64" t="s">
        <v>74</v>
      </c>
      <c r="E56" s="20"/>
      <c r="F56" s="19"/>
      <c r="G56" s="24">
        <f>G57+G63+G69</f>
        <v>23649092.199999999</v>
      </c>
    </row>
    <row r="57" spans="1:7" ht="29.25" customHeight="1" x14ac:dyDescent="0.2">
      <c r="A57" s="14" t="s">
        <v>65</v>
      </c>
      <c r="B57" s="38" t="s">
        <v>13</v>
      </c>
      <c r="C57" s="19" t="s">
        <v>21</v>
      </c>
      <c r="D57" s="64" t="s">
        <v>12</v>
      </c>
      <c r="E57" s="20"/>
      <c r="F57" s="19"/>
      <c r="G57" s="22">
        <f>G58</f>
        <v>140000</v>
      </c>
    </row>
    <row r="58" spans="1:7" ht="32.25" customHeight="1" x14ac:dyDescent="0.2">
      <c r="A58" s="14" t="s">
        <v>66</v>
      </c>
      <c r="B58" s="55" t="s">
        <v>189</v>
      </c>
      <c r="C58" s="49" t="s">
        <v>21</v>
      </c>
      <c r="D58" s="67" t="s">
        <v>12</v>
      </c>
      <c r="E58" s="48" t="s">
        <v>197</v>
      </c>
      <c r="F58" s="49"/>
      <c r="G58" s="50">
        <f>G59</f>
        <v>140000</v>
      </c>
    </row>
    <row r="59" spans="1:7" ht="69.75" customHeight="1" x14ac:dyDescent="0.2">
      <c r="A59" s="14" t="s">
        <v>166</v>
      </c>
      <c r="B59" s="42" t="s">
        <v>188</v>
      </c>
      <c r="C59" s="49" t="s">
        <v>21</v>
      </c>
      <c r="D59" s="67" t="s">
        <v>12</v>
      </c>
      <c r="E59" s="48" t="s">
        <v>240</v>
      </c>
      <c r="F59" s="49"/>
      <c r="G59" s="50">
        <f>G60</f>
        <v>140000</v>
      </c>
    </row>
    <row r="60" spans="1:7" ht="39.75" customHeight="1" x14ac:dyDescent="0.2">
      <c r="A60" s="14" t="s">
        <v>67</v>
      </c>
      <c r="B60" s="43" t="s">
        <v>208</v>
      </c>
      <c r="C60" s="14" t="s">
        <v>21</v>
      </c>
      <c r="D60" s="28" t="s">
        <v>12</v>
      </c>
      <c r="E60" s="14" t="s">
        <v>241</v>
      </c>
      <c r="F60" s="14"/>
      <c r="G60" s="23">
        <f>G61</f>
        <v>140000</v>
      </c>
    </row>
    <row r="61" spans="1:7" ht="105" customHeight="1" x14ac:dyDescent="0.2">
      <c r="A61" s="14" t="s">
        <v>68</v>
      </c>
      <c r="B61" s="36" t="s">
        <v>213</v>
      </c>
      <c r="C61" s="14" t="s">
        <v>21</v>
      </c>
      <c r="D61" s="28" t="s">
        <v>12</v>
      </c>
      <c r="E61" s="15" t="s">
        <v>248</v>
      </c>
      <c r="F61" s="14"/>
      <c r="G61" s="23">
        <f>G62</f>
        <v>140000</v>
      </c>
    </row>
    <row r="62" spans="1:7" ht="51" customHeight="1" x14ac:dyDescent="0.2">
      <c r="A62" s="14" t="s">
        <v>69</v>
      </c>
      <c r="B62" s="40" t="s">
        <v>484</v>
      </c>
      <c r="C62" s="14" t="s">
        <v>21</v>
      </c>
      <c r="D62" s="28" t="s">
        <v>12</v>
      </c>
      <c r="E62" s="15" t="s">
        <v>248</v>
      </c>
      <c r="F62" s="18" t="s">
        <v>14</v>
      </c>
      <c r="G62" s="23">
        <v>140000</v>
      </c>
    </row>
    <row r="63" spans="1:7" ht="30" customHeight="1" x14ac:dyDescent="0.2">
      <c r="A63" s="14" t="s">
        <v>70</v>
      </c>
      <c r="B63" s="38" t="s">
        <v>16</v>
      </c>
      <c r="C63" s="19" t="s">
        <v>21</v>
      </c>
      <c r="D63" s="64" t="s">
        <v>15</v>
      </c>
      <c r="E63" s="20"/>
      <c r="F63" s="19"/>
      <c r="G63" s="22">
        <f>G64</f>
        <v>1678924.2</v>
      </c>
    </row>
    <row r="64" spans="1:7" ht="36" customHeight="1" x14ac:dyDescent="0.2">
      <c r="A64" s="14" t="s">
        <v>167</v>
      </c>
      <c r="B64" s="55" t="s">
        <v>189</v>
      </c>
      <c r="C64" s="49" t="s">
        <v>21</v>
      </c>
      <c r="D64" s="67" t="s">
        <v>15</v>
      </c>
      <c r="E64" s="48" t="s">
        <v>197</v>
      </c>
      <c r="F64" s="49"/>
      <c r="G64" s="50">
        <f>G65</f>
        <v>1678924.2</v>
      </c>
    </row>
    <row r="65" spans="1:7" ht="36" customHeight="1" x14ac:dyDescent="0.2">
      <c r="A65" s="14" t="s">
        <v>352</v>
      </c>
      <c r="B65" s="55" t="s">
        <v>432</v>
      </c>
      <c r="C65" s="49" t="s">
        <v>21</v>
      </c>
      <c r="D65" s="67" t="s">
        <v>15</v>
      </c>
      <c r="E65" s="48" t="s">
        <v>249</v>
      </c>
      <c r="F65" s="49"/>
      <c r="G65" s="50">
        <f>G66</f>
        <v>1678924.2</v>
      </c>
    </row>
    <row r="66" spans="1:7" ht="45" x14ac:dyDescent="0.2">
      <c r="A66" s="14" t="s">
        <v>353</v>
      </c>
      <c r="B66" s="33" t="s">
        <v>214</v>
      </c>
      <c r="C66" s="14" t="s">
        <v>21</v>
      </c>
      <c r="D66" s="28" t="s">
        <v>15</v>
      </c>
      <c r="E66" s="15" t="s">
        <v>250</v>
      </c>
      <c r="F66" s="14"/>
      <c r="G66" s="23">
        <f>G67</f>
        <v>1678924.2</v>
      </c>
    </row>
    <row r="67" spans="1:7" ht="78.75" customHeight="1" x14ac:dyDescent="0.2">
      <c r="A67" s="14" t="s">
        <v>71</v>
      </c>
      <c r="B67" s="33" t="s">
        <v>433</v>
      </c>
      <c r="C67" s="14" t="s">
        <v>21</v>
      </c>
      <c r="D67" s="28" t="s">
        <v>15</v>
      </c>
      <c r="E67" s="15" t="s">
        <v>251</v>
      </c>
      <c r="F67" s="14"/>
      <c r="G67" s="69">
        <f>G68</f>
        <v>1678924.2</v>
      </c>
    </row>
    <row r="68" spans="1:7" ht="45" x14ac:dyDescent="0.2">
      <c r="A68" s="14" t="s">
        <v>72</v>
      </c>
      <c r="B68" s="114" t="s">
        <v>484</v>
      </c>
      <c r="C68" s="14" t="s">
        <v>21</v>
      </c>
      <c r="D68" s="28" t="s">
        <v>15</v>
      </c>
      <c r="E68" s="15" t="s">
        <v>251</v>
      </c>
      <c r="F68" s="27" t="s">
        <v>14</v>
      </c>
      <c r="G68" s="23">
        <v>1678924.2</v>
      </c>
    </row>
    <row r="69" spans="1:7" ht="33" customHeight="1" x14ac:dyDescent="0.2">
      <c r="A69" s="14" t="s">
        <v>75</v>
      </c>
      <c r="B69" s="38" t="s">
        <v>18</v>
      </c>
      <c r="C69" s="19" t="s">
        <v>21</v>
      </c>
      <c r="D69" s="64" t="s">
        <v>17</v>
      </c>
      <c r="E69" s="20"/>
      <c r="F69" s="19"/>
      <c r="G69" s="22">
        <f>G70</f>
        <v>21830168</v>
      </c>
    </row>
    <row r="70" spans="1:7" ht="42" customHeight="1" x14ac:dyDescent="0.2">
      <c r="A70" s="14" t="s">
        <v>168</v>
      </c>
      <c r="B70" s="55" t="s">
        <v>189</v>
      </c>
      <c r="C70" s="49" t="s">
        <v>21</v>
      </c>
      <c r="D70" s="67" t="s">
        <v>17</v>
      </c>
      <c r="E70" s="48" t="s">
        <v>197</v>
      </c>
      <c r="F70" s="49"/>
      <c r="G70" s="50">
        <f>G71</f>
        <v>21830168</v>
      </c>
    </row>
    <row r="71" spans="1:7" ht="30" x14ac:dyDescent="0.2">
      <c r="A71" s="14" t="s">
        <v>76</v>
      </c>
      <c r="B71" s="55" t="s">
        <v>432</v>
      </c>
      <c r="C71" s="49" t="s">
        <v>21</v>
      </c>
      <c r="D71" s="67" t="s">
        <v>17</v>
      </c>
      <c r="E71" s="48" t="s">
        <v>249</v>
      </c>
      <c r="F71" s="49"/>
      <c r="G71" s="50">
        <f>G72+G83</f>
        <v>21830168</v>
      </c>
    </row>
    <row r="72" spans="1:7" ht="55.5" customHeight="1" x14ac:dyDescent="0.2">
      <c r="A72" s="14" t="s">
        <v>77</v>
      </c>
      <c r="B72" s="33" t="s">
        <v>215</v>
      </c>
      <c r="C72" s="14" t="s">
        <v>21</v>
      </c>
      <c r="D72" s="28" t="s">
        <v>17</v>
      </c>
      <c r="E72" s="15" t="s">
        <v>252</v>
      </c>
      <c r="F72" s="14"/>
      <c r="G72" s="23">
        <f>G73+G75+G77+G79+G81</f>
        <v>21207068</v>
      </c>
    </row>
    <row r="73" spans="1:7" ht="48" customHeight="1" x14ac:dyDescent="0.2">
      <c r="A73" s="14" t="s">
        <v>409</v>
      </c>
      <c r="B73" s="130" t="s">
        <v>402</v>
      </c>
      <c r="C73" s="14" t="s">
        <v>21</v>
      </c>
      <c r="D73" s="28" t="s">
        <v>17</v>
      </c>
      <c r="E73" s="14" t="s">
        <v>253</v>
      </c>
      <c r="F73" s="26"/>
      <c r="G73" s="69">
        <f>G74</f>
        <v>2151494</v>
      </c>
    </row>
    <row r="74" spans="1:7" ht="35.25" customHeight="1" x14ac:dyDescent="0.2">
      <c r="A74" s="14" t="s">
        <v>410</v>
      </c>
      <c r="B74" s="133" t="s">
        <v>438</v>
      </c>
      <c r="C74" s="14" t="s">
        <v>21</v>
      </c>
      <c r="D74" s="28" t="s">
        <v>17</v>
      </c>
      <c r="E74" s="14" t="s">
        <v>253</v>
      </c>
      <c r="F74" s="70">
        <v>240</v>
      </c>
      <c r="G74" s="23">
        <v>2151494</v>
      </c>
    </row>
    <row r="75" spans="1:7" ht="51" customHeight="1" x14ac:dyDescent="0.2">
      <c r="A75" s="14" t="s">
        <v>169</v>
      </c>
      <c r="B75" s="33" t="s">
        <v>403</v>
      </c>
      <c r="C75" s="14" t="s">
        <v>21</v>
      </c>
      <c r="D75" s="28" t="s">
        <v>17</v>
      </c>
      <c r="E75" s="14" t="s">
        <v>254</v>
      </c>
      <c r="F75" s="14"/>
      <c r="G75" s="23">
        <f>G76</f>
        <v>2520000</v>
      </c>
    </row>
    <row r="76" spans="1:7" ht="45" x14ac:dyDescent="0.2">
      <c r="A76" s="14" t="s">
        <v>78</v>
      </c>
      <c r="B76" s="133" t="s">
        <v>438</v>
      </c>
      <c r="C76" s="14" t="s">
        <v>21</v>
      </c>
      <c r="D76" s="28" t="s">
        <v>17</v>
      </c>
      <c r="E76" s="14" t="s">
        <v>254</v>
      </c>
      <c r="F76" s="14" t="s">
        <v>1</v>
      </c>
      <c r="G76" s="25">
        <v>2520000</v>
      </c>
    </row>
    <row r="77" spans="1:7" ht="106.5" customHeight="1" x14ac:dyDescent="0.2">
      <c r="A77" s="14" t="s">
        <v>471</v>
      </c>
      <c r="B77" s="33" t="s">
        <v>404</v>
      </c>
      <c r="C77" s="14" t="s">
        <v>21</v>
      </c>
      <c r="D77" s="28" t="s">
        <v>17</v>
      </c>
      <c r="E77" s="14" t="s">
        <v>255</v>
      </c>
      <c r="F77" s="14"/>
      <c r="G77" s="23">
        <f>G78</f>
        <v>450974</v>
      </c>
    </row>
    <row r="78" spans="1:7" ht="30" x14ac:dyDescent="0.2">
      <c r="A78" s="14" t="s">
        <v>472</v>
      </c>
      <c r="B78" s="133" t="s">
        <v>439</v>
      </c>
      <c r="C78" s="14" t="s">
        <v>21</v>
      </c>
      <c r="D78" s="28" t="s">
        <v>17</v>
      </c>
      <c r="E78" s="14" t="s">
        <v>255</v>
      </c>
      <c r="F78" s="14" t="s">
        <v>1</v>
      </c>
      <c r="G78" s="23">
        <v>450974</v>
      </c>
    </row>
    <row r="79" spans="1:7" ht="75" x14ac:dyDescent="0.2">
      <c r="A79" s="14" t="s">
        <v>473</v>
      </c>
      <c r="B79" s="33" t="s">
        <v>446</v>
      </c>
      <c r="C79" s="14" t="s">
        <v>441</v>
      </c>
      <c r="D79" s="28" t="s">
        <v>17</v>
      </c>
      <c r="E79" s="14" t="s">
        <v>442</v>
      </c>
      <c r="F79" s="14"/>
      <c r="G79" s="31">
        <f>G80</f>
        <v>3500000</v>
      </c>
    </row>
    <row r="80" spans="1:7" ht="30" x14ac:dyDescent="0.2">
      <c r="A80" s="14" t="s">
        <v>474</v>
      </c>
      <c r="B80" s="33" t="s">
        <v>443</v>
      </c>
      <c r="C80" s="14" t="s">
        <v>21</v>
      </c>
      <c r="D80" s="28" t="s">
        <v>17</v>
      </c>
      <c r="E80" s="14" t="s">
        <v>442</v>
      </c>
      <c r="F80" s="14" t="s">
        <v>1</v>
      </c>
      <c r="G80" s="23">
        <v>3500000</v>
      </c>
    </row>
    <row r="81" spans="1:7" ht="75" x14ac:dyDescent="0.2">
      <c r="A81" s="14" t="s">
        <v>79</v>
      </c>
      <c r="B81" s="33" t="s">
        <v>447</v>
      </c>
      <c r="C81" s="14" t="s">
        <v>441</v>
      </c>
      <c r="D81" s="28" t="s">
        <v>17</v>
      </c>
      <c r="E81" s="14" t="s">
        <v>444</v>
      </c>
      <c r="F81" s="14"/>
      <c r="G81" s="31">
        <f>G82</f>
        <v>12584600</v>
      </c>
    </row>
    <row r="82" spans="1:7" ht="30" x14ac:dyDescent="0.2">
      <c r="A82" s="14" t="s">
        <v>80</v>
      </c>
      <c r="B82" s="33" t="s">
        <v>443</v>
      </c>
      <c r="C82" s="14" t="s">
        <v>21</v>
      </c>
      <c r="D82" s="28" t="s">
        <v>17</v>
      </c>
      <c r="E82" s="14" t="s">
        <v>444</v>
      </c>
      <c r="F82" s="14" t="s">
        <v>1</v>
      </c>
      <c r="G82" s="23">
        <v>12584600</v>
      </c>
    </row>
    <row r="83" spans="1:7" ht="43.5" customHeight="1" x14ac:dyDescent="0.2">
      <c r="A83" s="14" t="s">
        <v>354</v>
      </c>
      <c r="B83" s="33" t="s">
        <v>216</v>
      </c>
      <c r="C83" s="14" t="s">
        <v>21</v>
      </c>
      <c r="D83" s="28" t="s">
        <v>17</v>
      </c>
      <c r="E83" s="14" t="s">
        <v>256</v>
      </c>
      <c r="F83" s="14"/>
      <c r="G83" s="23">
        <f>G84+G86+G88</f>
        <v>623100</v>
      </c>
    </row>
    <row r="84" spans="1:7" ht="53.25" customHeight="1" x14ac:dyDescent="0.2">
      <c r="A84" s="14" t="s">
        <v>355</v>
      </c>
      <c r="B84" s="36" t="s">
        <v>405</v>
      </c>
      <c r="C84" s="14" t="s">
        <v>21</v>
      </c>
      <c r="D84" s="28" t="s">
        <v>17</v>
      </c>
      <c r="E84" s="14" t="s">
        <v>257</v>
      </c>
      <c r="F84" s="14"/>
      <c r="G84" s="23">
        <f>G85</f>
        <v>350000</v>
      </c>
    </row>
    <row r="85" spans="1:7" ht="39" customHeight="1" x14ac:dyDescent="0.2">
      <c r="A85" s="14" t="s">
        <v>356</v>
      </c>
      <c r="B85" s="133" t="s">
        <v>439</v>
      </c>
      <c r="C85" s="14" t="s">
        <v>21</v>
      </c>
      <c r="D85" s="28" t="s">
        <v>17</v>
      </c>
      <c r="E85" s="14" t="s">
        <v>257</v>
      </c>
      <c r="F85" s="14" t="s">
        <v>1</v>
      </c>
      <c r="G85" s="23">
        <v>350000</v>
      </c>
    </row>
    <row r="86" spans="1:7" ht="96.75" customHeight="1" x14ac:dyDescent="0.2">
      <c r="A86" s="14" t="s">
        <v>411</v>
      </c>
      <c r="B86" s="39" t="s">
        <v>434</v>
      </c>
      <c r="C86" s="14" t="s">
        <v>21</v>
      </c>
      <c r="D86" s="28" t="s">
        <v>17</v>
      </c>
      <c r="E86" s="14" t="s">
        <v>339</v>
      </c>
      <c r="F86" s="17"/>
      <c r="G86" s="23">
        <f>G87</f>
        <v>50000</v>
      </c>
    </row>
    <row r="87" spans="1:7" ht="32.25" customHeight="1" x14ac:dyDescent="0.2">
      <c r="A87" s="14" t="s">
        <v>412</v>
      </c>
      <c r="B87" s="133" t="s">
        <v>439</v>
      </c>
      <c r="C87" s="14" t="s">
        <v>21</v>
      </c>
      <c r="D87" s="28" t="s">
        <v>17</v>
      </c>
      <c r="E87" s="14" t="s">
        <v>339</v>
      </c>
      <c r="F87" s="17" t="s">
        <v>1</v>
      </c>
      <c r="G87" s="23">
        <v>50000</v>
      </c>
    </row>
    <row r="88" spans="1:7" ht="60.75" customHeight="1" x14ac:dyDescent="0.2">
      <c r="A88" s="14" t="s">
        <v>502</v>
      </c>
      <c r="B88" s="39" t="s">
        <v>448</v>
      </c>
      <c r="C88" s="14" t="s">
        <v>21</v>
      </c>
      <c r="D88" s="28" t="s">
        <v>17</v>
      </c>
      <c r="E88" s="14" t="s">
        <v>445</v>
      </c>
      <c r="F88" s="17"/>
      <c r="G88" s="23">
        <f>G89</f>
        <v>223100</v>
      </c>
    </row>
    <row r="89" spans="1:7" ht="31.5" customHeight="1" x14ac:dyDescent="0.2">
      <c r="A89" s="14" t="s">
        <v>503</v>
      </c>
      <c r="B89" s="33" t="s">
        <v>443</v>
      </c>
      <c r="C89" s="14" t="s">
        <v>21</v>
      </c>
      <c r="D89" s="28" t="s">
        <v>17</v>
      </c>
      <c r="E89" s="14" t="s">
        <v>445</v>
      </c>
      <c r="F89" s="17" t="s">
        <v>1</v>
      </c>
      <c r="G89" s="23">
        <v>223100</v>
      </c>
    </row>
    <row r="90" spans="1:7" ht="15" x14ac:dyDescent="0.2">
      <c r="A90" s="14" t="s">
        <v>475</v>
      </c>
      <c r="B90" s="60" t="s">
        <v>84</v>
      </c>
      <c r="C90" s="19" t="s">
        <v>21</v>
      </c>
      <c r="D90" s="64" t="s">
        <v>85</v>
      </c>
      <c r="E90" s="65"/>
      <c r="F90" s="66"/>
      <c r="G90" s="22">
        <f>G91+G104+G119</f>
        <v>18156582</v>
      </c>
    </row>
    <row r="91" spans="1:7" ht="15" x14ac:dyDescent="0.2">
      <c r="A91" s="14" t="s">
        <v>476</v>
      </c>
      <c r="B91" s="38" t="s">
        <v>20</v>
      </c>
      <c r="C91" s="19" t="s">
        <v>21</v>
      </c>
      <c r="D91" s="64" t="s">
        <v>19</v>
      </c>
      <c r="E91" s="72"/>
      <c r="F91" s="19"/>
      <c r="G91" s="22">
        <f>G92</f>
        <v>320000</v>
      </c>
    </row>
    <row r="92" spans="1:7" ht="36" customHeight="1" x14ac:dyDescent="0.2">
      <c r="A92" s="14" t="s">
        <v>170</v>
      </c>
      <c r="B92" s="55" t="s">
        <v>189</v>
      </c>
      <c r="C92" s="14" t="s">
        <v>21</v>
      </c>
      <c r="D92" s="67" t="s">
        <v>19</v>
      </c>
      <c r="E92" s="73" t="s">
        <v>197</v>
      </c>
      <c r="F92" s="49"/>
      <c r="G92" s="50">
        <f>G93+G100</f>
        <v>320000</v>
      </c>
    </row>
    <row r="93" spans="1:7" ht="45" customHeight="1" x14ac:dyDescent="0.2">
      <c r="A93" s="14" t="s">
        <v>81</v>
      </c>
      <c r="B93" s="55" t="s">
        <v>217</v>
      </c>
      <c r="C93" s="14" t="s">
        <v>21</v>
      </c>
      <c r="D93" s="67" t="s">
        <v>19</v>
      </c>
      <c r="E93" s="73" t="s">
        <v>258</v>
      </c>
      <c r="F93" s="49"/>
      <c r="G93" s="50">
        <f>G94+G97</f>
        <v>250000</v>
      </c>
    </row>
    <row r="94" spans="1:7" ht="30" x14ac:dyDescent="0.2">
      <c r="A94" s="14" t="s">
        <v>82</v>
      </c>
      <c r="B94" s="33" t="s">
        <v>218</v>
      </c>
      <c r="C94" s="14" t="s">
        <v>21</v>
      </c>
      <c r="D94" s="28" t="s">
        <v>19</v>
      </c>
      <c r="E94" s="32" t="s">
        <v>259</v>
      </c>
      <c r="F94" s="14"/>
      <c r="G94" s="23">
        <f>G95</f>
        <v>100000</v>
      </c>
    </row>
    <row r="95" spans="1:7" ht="66.75" customHeight="1" x14ac:dyDescent="0.2">
      <c r="A95" s="14" t="s">
        <v>171</v>
      </c>
      <c r="B95" s="43" t="s">
        <v>220</v>
      </c>
      <c r="C95" s="14" t="s">
        <v>21</v>
      </c>
      <c r="D95" s="28" t="s">
        <v>19</v>
      </c>
      <c r="E95" s="15" t="s">
        <v>261</v>
      </c>
      <c r="F95" s="14"/>
      <c r="G95" s="23">
        <f>G96</f>
        <v>100000</v>
      </c>
    </row>
    <row r="96" spans="1:7" ht="30" x14ac:dyDescent="0.2">
      <c r="A96" s="14" t="s">
        <v>357</v>
      </c>
      <c r="B96" s="133" t="s">
        <v>439</v>
      </c>
      <c r="C96" s="14" t="s">
        <v>21</v>
      </c>
      <c r="D96" s="28" t="s">
        <v>19</v>
      </c>
      <c r="E96" s="15" t="s">
        <v>261</v>
      </c>
      <c r="F96" s="14" t="s">
        <v>1</v>
      </c>
      <c r="G96" s="23">
        <v>100000</v>
      </c>
    </row>
    <row r="97" spans="1:7" ht="45" x14ac:dyDescent="0.2">
      <c r="A97" s="14" t="s">
        <v>358</v>
      </c>
      <c r="B97" s="33" t="s">
        <v>373</v>
      </c>
      <c r="C97" s="14" t="s">
        <v>21</v>
      </c>
      <c r="D97" s="28" t="s">
        <v>19</v>
      </c>
      <c r="E97" s="32" t="s">
        <v>376</v>
      </c>
      <c r="F97" s="14"/>
      <c r="G97" s="23">
        <f>G98</f>
        <v>150000</v>
      </c>
    </row>
    <row r="98" spans="1:7" ht="60" x14ac:dyDescent="0.2">
      <c r="A98" s="14" t="s">
        <v>172</v>
      </c>
      <c r="B98" s="33" t="s">
        <v>374</v>
      </c>
      <c r="C98" s="14" t="s">
        <v>21</v>
      </c>
      <c r="D98" s="28" t="s">
        <v>19</v>
      </c>
      <c r="E98" s="15" t="s">
        <v>375</v>
      </c>
      <c r="F98" s="14"/>
      <c r="G98" s="23">
        <f>G99</f>
        <v>150000</v>
      </c>
    </row>
    <row r="99" spans="1:7" ht="30" x14ac:dyDescent="0.2">
      <c r="A99" s="14" t="s">
        <v>83</v>
      </c>
      <c r="B99" s="133" t="s">
        <v>439</v>
      </c>
      <c r="C99" s="14" t="s">
        <v>21</v>
      </c>
      <c r="D99" s="28" t="s">
        <v>19</v>
      </c>
      <c r="E99" s="15" t="s">
        <v>375</v>
      </c>
      <c r="F99" s="14" t="s">
        <v>1</v>
      </c>
      <c r="G99" s="23">
        <v>150000</v>
      </c>
    </row>
    <row r="100" spans="1:7" ht="30" x14ac:dyDescent="0.2">
      <c r="A100" s="14" t="s">
        <v>86</v>
      </c>
      <c r="B100" s="55" t="s">
        <v>221</v>
      </c>
      <c r="C100" s="14" t="s">
        <v>21</v>
      </c>
      <c r="D100" s="67" t="s">
        <v>19</v>
      </c>
      <c r="E100" s="73" t="s">
        <v>262</v>
      </c>
      <c r="F100" s="49"/>
      <c r="G100" s="50">
        <f>G101</f>
        <v>70000</v>
      </c>
    </row>
    <row r="101" spans="1:7" ht="30" x14ac:dyDescent="0.2">
      <c r="A101" s="14" t="s">
        <v>87</v>
      </c>
      <c r="B101" s="39" t="s">
        <v>222</v>
      </c>
      <c r="C101" s="14" t="s">
        <v>21</v>
      </c>
      <c r="D101" s="28" t="s">
        <v>19</v>
      </c>
      <c r="E101" s="32" t="s">
        <v>263</v>
      </c>
      <c r="F101" s="14"/>
      <c r="G101" s="23">
        <f>G102</f>
        <v>70000</v>
      </c>
    </row>
    <row r="102" spans="1:7" ht="60" x14ac:dyDescent="0.2">
      <c r="A102" s="14" t="s">
        <v>88</v>
      </c>
      <c r="B102" s="33" t="s">
        <v>223</v>
      </c>
      <c r="C102" s="14" t="s">
        <v>21</v>
      </c>
      <c r="D102" s="28" t="s">
        <v>19</v>
      </c>
      <c r="E102" s="15" t="s">
        <v>264</v>
      </c>
      <c r="F102" s="14"/>
      <c r="G102" s="23">
        <f>G103</f>
        <v>70000</v>
      </c>
    </row>
    <row r="103" spans="1:7" ht="30" x14ac:dyDescent="0.2">
      <c r="A103" s="14" t="s">
        <v>342</v>
      </c>
      <c r="B103" s="133" t="s">
        <v>439</v>
      </c>
      <c r="C103" s="14" t="s">
        <v>21</v>
      </c>
      <c r="D103" s="28" t="s">
        <v>19</v>
      </c>
      <c r="E103" s="15" t="s">
        <v>264</v>
      </c>
      <c r="F103" s="14" t="s">
        <v>1</v>
      </c>
      <c r="G103" s="23">
        <v>70000</v>
      </c>
    </row>
    <row r="104" spans="1:7" ht="15" x14ac:dyDescent="0.2">
      <c r="A104" s="14" t="s">
        <v>343</v>
      </c>
      <c r="B104" s="38" t="s">
        <v>95</v>
      </c>
      <c r="C104" s="19" t="s">
        <v>21</v>
      </c>
      <c r="D104" s="20" t="s">
        <v>94</v>
      </c>
      <c r="E104" s="19"/>
      <c r="F104" s="64"/>
      <c r="G104" s="22">
        <f>G105</f>
        <v>500000</v>
      </c>
    </row>
    <row r="105" spans="1:7" ht="36" customHeight="1" x14ac:dyDescent="0.2">
      <c r="A105" s="14" t="s">
        <v>89</v>
      </c>
      <c r="B105" s="55" t="s">
        <v>189</v>
      </c>
      <c r="C105" s="49" t="s">
        <v>21</v>
      </c>
      <c r="D105" s="49" t="s">
        <v>94</v>
      </c>
      <c r="E105" s="48" t="s">
        <v>197</v>
      </c>
      <c r="F105" s="49"/>
      <c r="G105" s="50">
        <f>G106+G115</f>
        <v>500000</v>
      </c>
    </row>
    <row r="106" spans="1:7" ht="33.75" customHeight="1" x14ac:dyDescent="0.2">
      <c r="A106" s="14" t="s">
        <v>90</v>
      </c>
      <c r="B106" s="41" t="s">
        <v>217</v>
      </c>
      <c r="C106" s="49" t="s">
        <v>21</v>
      </c>
      <c r="D106" s="49" t="s">
        <v>94</v>
      </c>
      <c r="E106" s="74" t="s">
        <v>258</v>
      </c>
      <c r="F106" s="48"/>
      <c r="G106" s="50">
        <f>G107+G112</f>
        <v>250000</v>
      </c>
    </row>
    <row r="107" spans="1:7" ht="30" x14ac:dyDescent="0.2">
      <c r="A107" s="18" t="s">
        <v>173</v>
      </c>
      <c r="B107" s="30" t="s">
        <v>218</v>
      </c>
      <c r="C107" s="14" t="s">
        <v>21</v>
      </c>
      <c r="D107" s="14" t="s">
        <v>94</v>
      </c>
      <c r="E107" s="17" t="s">
        <v>259</v>
      </c>
      <c r="F107" s="15"/>
      <c r="G107" s="23">
        <f>G110+G108</f>
        <v>200000</v>
      </c>
    </row>
    <row r="108" spans="1:7" ht="45" x14ac:dyDescent="0.2">
      <c r="A108" s="14" t="s">
        <v>91</v>
      </c>
      <c r="B108" s="119" t="s">
        <v>393</v>
      </c>
      <c r="C108" s="14" t="s">
        <v>21</v>
      </c>
      <c r="D108" s="14" t="s">
        <v>94</v>
      </c>
      <c r="E108" s="122" t="s">
        <v>394</v>
      </c>
      <c r="F108" s="15"/>
      <c r="G108" s="23">
        <f>G109</f>
        <v>50000</v>
      </c>
    </row>
    <row r="109" spans="1:7" ht="30" x14ac:dyDescent="0.2">
      <c r="A109" s="14" t="s">
        <v>92</v>
      </c>
      <c r="B109" s="133" t="s">
        <v>439</v>
      </c>
      <c r="C109" s="14" t="s">
        <v>21</v>
      </c>
      <c r="D109" s="14" t="s">
        <v>94</v>
      </c>
      <c r="E109" s="122" t="s">
        <v>394</v>
      </c>
      <c r="F109" s="15" t="s">
        <v>1</v>
      </c>
      <c r="G109" s="23">
        <v>50000</v>
      </c>
    </row>
    <row r="110" spans="1:7" ht="53.25" customHeight="1" x14ac:dyDescent="0.2">
      <c r="A110" s="18" t="s">
        <v>174</v>
      </c>
      <c r="B110" s="30" t="s">
        <v>224</v>
      </c>
      <c r="C110" s="14" t="s">
        <v>21</v>
      </c>
      <c r="D110" s="14" t="s">
        <v>94</v>
      </c>
      <c r="E110" s="14" t="s">
        <v>265</v>
      </c>
      <c r="F110" s="15"/>
      <c r="G110" s="23">
        <f>G111</f>
        <v>150000</v>
      </c>
    </row>
    <row r="111" spans="1:7" ht="30" x14ac:dyDescent="0.2">
      <c r="A111" s="14" t="s">
        <v>93</v>
      </c>
      <c r="B111" s="133" t="s">
        <v>439</v>
      </c>
      <c r="C111" s="14" t="s">
        <v>21</v>
      </c>
      <c r="D111" s="14" t="s">
        <v>94</v>
      </c>
      <c r="E111" s="14" t="s">
        <v>265</v>
      </c>
      <c r="F111" s="15" t="s">
        <v>1</v>
      </c>
      <c r="G111" s="23">
        <v>150000</v>
      </c>
    </row>
    <row r="112" spans="1:7" ht="45" x14ac:dyDescent="0.2">
      <c r="A112" s="14" t="s">
        <v>100</v>
      </c>
      <c r="B112" s="61" t="s">
        <v>373</v>
      </c>
      <c r="C112" s="14" t="s">
        <v>21</v>
      </c>
      <c r="D112" s="14" t="s">
        <v>94</v>
      </c>
      <c r="E112" s="15" t="s">
        <v>376</v>
      </c>
      <c r="F112" s="14"/>
      <c r="G112" s="23">
        <f>G113</f>
        <v>50000</v>
      </c>
    </row>
    <row r="113" spans="1:7" ht="45" x14ac:dyDescent="0.2">
      <c r="A113" s="27" t="s">
        <v>413</v>
      </c>
      <c r="B113" s="61" t="s">
        <v>378</v>
      </c>
      <c r="C113" s="14" t="s">
        <v>21</v>
      </c>
      <c r="D113" s="14" t="s">
        <v>94</v>
      </c>
      <c r="E113" s="15" t="s">
        <v>377</v>
      </c>
      <c r="F113" s="14"/>
      <c r="G113" s="31">
        <f>G114</f>
        <v>50000</v>
      </c>
    </row>
    <row r="114" spans="1:7" ht="30" x14ac:dyDescent="0.2">
      <c r="A114" s="17" t="s">
        <v>414</v>
      </c>
      <c r="B114" s="133" t="s">
        <v>439</v>
      </c>
      <c r="C114" s="14" t="s">
        <v>21</v>
      </c>
      <c r="D114" s="14" t="s">
        <v>94</v>
      </c>
      <c r="E114" s="15" t="s">
        <v>377</v>
      </c>
      <c r="F114" s="14" t="s">
        <v>1</v>
      </c>
      <c r="G114" s="23">
        <v>50000</v>
      </c>
    </row>
    <row r="115" spans="1:7" ht="47.25" x14ac:dyDescent="0.2">
      <c r="A115" s="14" t="s">
        <v>415</v>
      </c>
      <c r="B115" s="62" t="s">
        <v>51</v>
      </c>
      <c r="C115" s="14" t="s">
        <v>21</v>
      </c>
      <c r="D115" s="67" t="s">
        <v>94</v>
      </c>
      <c r="E115" s="48" t="s">
        <v>198</v>
      </c>
      <c r="F115" s="49"/>
      <c r="G115" s="51">
        <f>G116</f>
        <v>250000</v>
      </c>
    </row>
    <row r="116" spans="1:7" ht="47.25" x14ac:dyDescent="0.2">
      <c r="A116" s="16" t="s">
        <v>416</v>
      </c>
      <c r="B116" s="63" t="s">
        <v>225</v>
      </c>
      <c r="C116" s="14" t="s">
        <v>21</v>
      </c>
      <c r="D116" s="67" t="s">
        <v>94</v>
      </c>
      <c r="E116" s="15" t="s">
        <v>266</v>
      </c>
      <c r="F116" s="14"/>
      <c r="G116" s="23">
        <f>G117</f>
        <v>250000</v>
      </c>
    </row>
    <row r="117" spans="1:7" ht="69.75" customHeight="1" x14ac:dyDescent="0.2">
      <c r="A117" s="14" t="s">
        <v>417</v>
      </c>
      <c r="B117" s="44" t="s">
        <v>226</v>
      </c>
      <c r="C117" s="14" t="s">
        <v>21</v>
      </c>
      <c r="D117" s="28" t="s">
        <v>94</v>
      </c>
      <c r="E117" s="15" t="s">
        <v>267</v>
      </c>
      <c r="F117" s="14"/>
      <c r="G117" s="23">
        <f>G118</f>
        <v>250000</v>
      </c>
    </row>
    <row r="118" spans="1:7" ht="30" x14ac:dyDescent="0.2">
      <c r="A118" s="14" t="s">
        <v>418</v>
      </c>
      <c r="B118" s="133" t="s">
        <v>439</v>
      </c>
      <c r="C118" s="14" t="s">
        <v>21</v>
      </c>
      <c r="D118" s="28" t="s">
        <v>94</v>
      </c>
      <c r="E118" s="15" t="s">
        <v>267</v>
      </c>
      <c r="F118" s="14" t="s">
        <v>1</v>
      </c>
      <c r="G118" s="25">
        <v>250000</v>
      </c>
    </row>
    <row r="119" spans="1:7" ht="15" x14ac:dyDescent="0.2">
      <c r="A119" s="18" t="s">
        <v>419</v>
      </c>
      <c r="B119" s="38" t="s">
        <v>99</v>
      </c>
      <c r="C119" s="19" t="s">
        <v>21</v>
      </c>
      <c r="D119" s="64" t="s">
        <v>98</v>
      </c>
      <c r="E119" s="20"/>
      <c r="F119" s="19"/>
      <c r="G119" s="22">
        <f>G120+G156</f>
        <v>17336582</v>
      </c>
    </row>
    <row r="120" spans="1:7" ht="30" x14ac:dyDescent="0.2">
      <c r="A120" s="14" t="s">
        <v>6</v>
      </c>
      <c r="B120" s="55" t="s">
        <v>189</v>
      </c>
      <c r="C120" s="49" t="s">
        <v>21</v>
      </c>
      <c r="D120" s="67" t="s">
        <v>98</v>
      </c>
      <c r="E120" s="73" t="s">
        <v>197</v>
      </c>
      <c r="F120" s="49"/>
      <c r="G120" s="50">
        <f>G121+G148</f>
        <v>8678082</v>
      </c>
    </row>
    <row r="121" spans="1:7" ht="15" x14ac:dyDescent="0.2">
      <c r="A121" s="14" t="s">
        <v>420</v>
      </c>
      <c r="B121" s="41" t="s">
        <v>227</v>
      </c>
      <c r="C121" s="49" t="s">
        <v>21</v>
      </c>
      <c r="D121" s="49" t="s">
        <v>98</v>
      </c>
      <c r="E121" s="74" t="s">
        <v>268</v>
      </c>
      <c r="F121" s="14"/>
      <c r="G121" s="50">
        <f>G122+G129</f>
        <v>6478618</v>
      </c>
    </row>
    <row r="122" spans="1:7" ht="30" x14ac:dyDescent="0.2">
      <c r="A122" s="18" t="s">
        <v>421</v>
      </c>
      <c r="B122" s="30" t="s">
        <v>228</v>
      </c>
      <c r="C122" s="14" t="s">
        <v>21</v>
      </c>
      <c r="D122" s="14" t="s">
        <v>98</v>
      </c>
      <c r="E122" s="32" t="s">
        <v>269</v>
      </c>
      <c r="F122" s="16"/>
      <c r="G122" s="31">
        <f>G123+G125+G127</f>
        <v>1119192</v>
      </c>
    </row>
    <row r="123" spans="1:7" ht="30" x14ac:dyDescent="0.2">
      <c r="A123" s="14" t="s">
        <v>422</v>
      </c>
      <c r="B123" s="33" t="s">
        <v>229</v>
      </c>
      <c r="C123" s="14" t="s">
        <v>21</v>
      </c>
      <c r="D123" s="28" t="s">
        <v>98</v>
      </c>
      <c r="E123" s="15" t="s">
        <v>270</v>
      </c>
      <c r="F123" s="14"/>
      <c r="G123" s="23">
        <f>G124</f>
        <v>652304</v>
      </c>
    </row>
    <row r="124" spans="1:7" ht="30" x14ac:dyDescent="0.2">
      <c r="A124" s="14" t="s">
        <v>101</v>
      </c>
      <c r="B124" s="133" t="s">
        <v>439</v>
      </c>
      <c r="C124" s="14" t="s">
        <v>21</v>
      </c>
      <c r="D124" s="28" t="s">
        <v>98</v>
      </c>
      <c r="E124" s="15" t="s">
        <v>270</v>
      </c>
      <c r="F124" s="18" t="s">
        <v>1</v>
      </c>
      <c r="G124" s="23">
        <v>652304</v>
      </c>
    </row>
    <row r="125" spans="1:7" ht="30" x14ac:dyDescent="0.2">
      <c r="A125" s="18" t="s">
        <v>102</v>
      </c>
      <c r="B125" s="33" t="s">
        <v>230</v>
      </c>
      <c r="C125" s="14" t="s">
        <v>21</v>
      </c>
      <c r="D125" s="28" t="s">
        <v>98</v>
      </c>
      <c r="E125" s="15" t="s">
        <v>271</v>
      </c>
      <c r="F125" s="14"/>
      <c r="G125" s="31">
        <f>G126</f>
        <v>449658</v>
      </c>
    </row>
    <row r="126" spans="1:7" ht="30" x14ac:dyDescent="0.2">
      <c r="A126" s="14" t="s">
        <v>359</v>
      </c>
      <c r="B126" s="133" t="s">
        <v>439</v>
      </c>
      <c r="C126" s="14" t="s">
        <v>21</v>
      </c>
      <c r="D126" s="28" t="s">
        <v>98</v>
      </c>
      <c r="E126" s="15" t="s">
        <v>271</v>
      </c>
      <c r="F126" s="18" t="s">
        <v>1</v>
      </c>
      <c r="G126" s="23">
        <v>449658</v>
      </c>
    </row>
    <row r="127" spans="1:7" ht="30" x14ac:dyDescent="0.2">
      <c r="A127" s="14" t="s">
        <v>360</v>
      </c>
      <c r="B127" s="33" t="s">
        <v>231</v>
      </c>
      <c r="C127" s="14" t="s">
        <v>21</v>
      </c>
      <c r="D127" s="28" t="s">
        <v>98</v>
      </c>
      <c r="E127" s="15" t="s">
        <v>272</v>
      </c>
      <c r="F127" s="14"/>
      <c r="G127" s="23">
        <f>G128</f>
        <v>17230</v>
      </c>
    </row>
    <row r="128" spans="1:7" ht="30" x14ac:dyDescent="0.2">
      <c r="A128" s="18" t="s">
        <v>361</v>
      </c>
      <c r="B128" s="133" t="s">
        <v>439</v>
      </c>
      <c r="C128" s="14" t="s">
        <v>21</v>
      </c>
      <c r="D128" s="28" t="s">
        <v>98</v>
      </c>
      <c r="E128" s="15" t="s">
        <v>272</v>
      </c>
      <c r="F128" s="14" t="s">
        <v>1</v>
      </c>
      <c r="G128" s="23">
        <v>17230</v>
      </c>
    </row>
    <row r="129" spans="1:7" ht="30" x14ac:dyDescent="0.2">
      <c r="A129" s="14" t="s">
        <v>362</v>
      </c>
      <c r="B129" s="135" t="s">
        <v>232</v>
      </c>
      <c r="C129" s="14" t="s">
        <v>21</v>
      </c>
      <c r="D129" s="28" t="s">
        <v>98</v>
      </c>
      <c r="E129" s="15" t="s">
        <v>273</v>
      </c>
      <c r="F129" s="14"/>
      <c r="G129" s="23">
        <f>G134+G138+G140+G142+G144+G136+G130+G132+G146</f>
        <v>5359426</v>
      </c>
    </row>
    <row r="130" spans="1:7" ht="30" x14ac:dyDescent="0.2">
      <c r="A130" s="14" t="s">
        <v>103</v>
      </c>
      <c r="B130" s="43" t="s">
        <v>449</v>
      </c>
      <c r="C130" s="14" t="s">
        <v>21</v>
      </c>
      <c r="D130" s="28" t="s">
        <v>98</v>
      </c>
      <c r="E130" s="32" t="s">
        <v>451</v>
      </c>
      <c r="F130" s="14"/>
      <c r="G130" s="23">
        <f>G131</f>
        <v>570000</v>
      </c>
    </row>
    <row r="131" spans="1:7" ht="30" x14ac:dyDescent="0.2">
      <c r="A131" s="18" t="s">
        <v>104</v>
      </c>
      <c r="B131" s="136" t="s">
        <v>439</v>
      </c>
      <c r="C131" s="14" t="s">
        <v>21</v>
      </c>
      <c r="D131" s="28" t="s">
        <v>98</v>
      </c>
      <c r="E131" s="32" t="s">
        <v>451</v>
      </c>
      <c r="F131" s="14" t="s">
        <v>1</v>
      </c>
      <c r="G131" s="23">
        <v>570000</v>
      </c>
    </row>
    <row r="132" spans="1:7" ht="30" x14ac:dyDescent="0.25">
      <c r="A132" s="14" t="s">
        <v>105</v>
      </c>
      <c r="B132" s="134" t="s">
        <v>450</v>
      </c>
      <c r="C132" s="14" t="s">
        <v>21</v>
      </c>
      <c r="D132" s="28" t="s">
        <v>98</v>
      </c>
      <c r="E132" s="32" t="s">
        <v>452</v>
      </c>
      <c r="F132" s="14"/>
      <c r="G132" s="23">
        <f>G133</f>
        <v>1099000</v>
      </c>
    </row>
    <row r="133" spans="1:7" ht="30" x14ac:dyDescent="0.2">
      <c r="A133" s="18" t="s">
        <v>175</v>
      </c>
      <c r="B133" s="133" t="s">
        <v>439</v>
      </c>
      <c r="C133" s="14" t="s">
        <v>21</v>
      </c>
      <c r="D133" s="28" t="s">
        <v>98</v>
      </c>
      <c r="E133" s="32" t="s">
        <v>452</v>
      </c>
      <c r="F133" s="14" t="s">
        <v>1</v>
      </c>
      <c r="G133" s="23">
        <v>1099000</v>
      </c>
    </row>
    <row r="134" spans="1:7" ht="30" x14ac:dyDescent="0.2">
      <c r="A134" s="14" t="s">
        <v>106</v>
      </c>
      <c r="B134" s="44" t="s">
        <v>233</v>
      </c>
      <c r="C134" s="17" t="s">
        <v>21</v>
      </c>
      <c r="D134" s="89" t="s">
        <v>98</v>
      </c>
      <c r="E134" s="32" t="s">
        <v>274</v>
      </c>
      <c r="F134" s="14"/>
      <c r="G134" s="23">
        <f>G135</f>
        <v>361526</v>
      </c>
    </row>
    <row r="135" spans="1:7" ht="30" x14ac:dyDescent="0.2">
      <c r="A135" s="14" t="s">
        <v>363</v>
      </c>
      <c r="B135" s="133" t="s">
        <v>439</v>
      </c>
      <c r="C135" s="14" t="s">
        <v>21</v>
      </c>
      <c r="D135" s="28" t="s">
        <v>98</v>
      </c>
      <c r="E135" s="15" t="s">
        <v>274</v>
      </c>
      <c r="F135" s="14" t="s">
        <v>1</v>
      </c>
      <c r="G135" s="23">
        <v>361526</v>
      </c>
    </row>
    <row r="136" spans="1:7" ht="30" x14ac:dyDescent="0.2">
      <c r="A136" s="14" t="s">
        <v>107</v>
      </c>
      <c r="B136" s="33" t="s">
        <v>380</v>
      </c>
      <c r="C136" s="14" t="s">
        <v>21</v>
      </c>
      <c r="D136" s="28" t="s">
        <v>98</v>
      </c>
      <c r="E136" s="15" t="s">
        <v>379</v>
      </c>
      <c r="F136" s="14"/>
      <c r="G136" s="23">
        <f>G137</f>
        <v>100000</v>
      </c>
    </row>
    <row r="137" spans="1:7" ht="30" x14ac:dyDescent="0.2">
      <c r="A137" s="18" t="s">
        <v>176</v>
      </c>
      <c r="B137" s="133" t="s">
        <v>439</v>
      </c>
      <c r="C137" s="14" t="s">
        <v>21</v>
      </c>
      <c r="D137" s="28" t="s">
        <v>98</v>
      </c>
      <c r="E137" s="15" t="s">
        <v>379</v>
      </c>
      <c r="F137" s="14" t="s">
        <v>1</v>
      </c>
      <c r="G137" s="23">
        <v>100000</v>
      </c>
    </row>
    <row r="138" spans="1:7" ht="45" x14ac:dyDescent="0.2">
      <c r="A138" s="14" t="s">
        <v>108</v>
      </c>
      <c r="B138" s="33" t="s">
        <v>234</v>
      </c>
      <c r="C138" s="14" t="s">
        <v>21</v>
      </c>
      <c r="D138" s="28" t="s">
        <v>98</v>
      </c>
      <c r="E138" s="15" t="s">
        <v>275</v>
      </c>
      <c r="F138" s="14"/>
      <c r="G138" s="23">
        <f>G139</f>
        <v>1150000</v>
      </c>
    </row>
    <row r="139" spans="1:7" ht="30" x14ac:dyDescent="0.2">
      <c r="A139" s="14" t="s">
        <v>109</v>
      </c>
      <c r="B139" s="133" t="s">
        <v>439</v>
      </c>
      <c r="C139" s="14" t="s">
        <v>21</v>
      </c>
      <c r="D139" s="28" t="s">
        <v>98</v>
      </c>
      <c r="E139" s="15" t="s">
        <v>275</v>
      </c>
      <c r="F139" s="14" t="s">
        <v>1</v>
      </c>
      <c r="G139" s="25">
        <v>1150000</v>
      </c>
    </row>
    <row r="140" spans="1:7" ht="45" x14ac:dyDescent="0.2">
      <c r="A140" s="14" t="s">
        <v>177</v>
      </c>
      <c r="B140" s="36" t="s">
        <v>235</v>
      </c>
      <c r="C140" s="14" t="s">
        <v>21</v>
      </c>
      <c r="D140" s="28" t="s">
        <v>98</v>
      </c>
      <c r="E140" s="15" t="s">
        <v>276</v>
      </c>
      <c r="F140" s="14"/>
      <c r="G140" s="23">
        <f>G141</f>
        <v>70000</v>
      </c>
    </row>
    <row r="141" spans="1:7" ht="30" x14ac:dyDescent="0.2">
      <c r="A141" s="18" t="s">
        <v>110</v>
      </c>
      <c r="B141" s="133" t="s">
        <v>439</v>
      </c>
      <c r="C141" s="14" t="s">
        <v>21</v>
      </c>
      <c r="D141" s="28" t="s">
        <v>98</v>
      </c>
      <c r="E141" s="15" t="s">
        <v>276</v>
      </c>
      <c r="F141" s="14" t="s">
        <v>1</v>
      </c>
      <c r="G141" s="25">
        <v>70000</v>
      </c>
    </row>
    <row r="142" spans="1:7" ht="30" x14ac:dyDescent="0.2">
      <c r="A142" s="14" t="s">
        <v>111</v>
      </c>
      <c r="B142" s="33" t="s">
        <v>236</v>
      </c>
      <c r="C142" s="14" t="s">
        <v>21</v>
      </c>
      <c r="D142" s="28" t="s">
        <v>98</v>
      </c>
      <c r="E142" s="15" t="s">
        <v>277</v>
      </c>
      <c r="F142" s="14"/>
      <c r="G142" s="23">
        <f>G143</f>
        <v>600000</v>
      </c>
    </row>
    <row r="143" spans="1:7" ht="30" x14ac:dyDescent="0.2">
      <c r="A143" s="14" t="s">
        <v>178</v>
      </c>
      <c r="B143" s="133" t="s">
        <v>439</v>
      </c>
      <c r="C143" s="14" t="s">
        <v>21</v>
      </c>
      <c r="D143" s="28" t="s">
        <v>98</v>
      </c>
      <c r="E143" s="15" t="s">
        <v>277</v>
      </c>
      <c r="F143" s="14" t="s">
        <v>1</v>
      </c>
      <c r="G143" s="31">
        <v>600000</v>
      </c>
    </row>
    <row r="144" spans="1:7" ht="45" x14ac:dyDescent="0.2">
      <c r="A144" s="14" t="s">
        <v>364</v>
      </c>
      <c r="B144" s="33" t="s">
        <v>237</v>
      </c>
      <c r="C144" s="14" t="s">
        <v>21</v>
      </c>
      <c r="D144" s="28" t="s">
        <v>98</v>
      </c>
      <c r="E144" s="15" t="s">
        <v>278</v>
      </c>
      <c r="F144" s="14"/>
      <c r="G144" s="23">
        <f>G145</f>
        <v>1208900</v>
      </c>
    </row>
    <row r="145" spans="1:7" ht="30" x14ac:dyDescent="0.2">
      <c r="A145" s="16" t="s">
        <v>112</v>
      </c>
      <c r="B145" s="133" t="s">
        <v>439</v>
      </c>
      <c r="C145" s="14" t="s">
        <v>21</v>
      </c>
      <c r="D145" s="28" t="s">
        <v>98</v>
      </c>
      <c r="E145" s="15" t="s">
        <v>278</v>
      </c>
      <c r="F145" s="14" t="s">
        <v>1</v>
      </c>
      <c r="G145" s="23">
        <v>1208900</v>
      </c>
    </row>
    <row r="146" spans="1:7" ht="30" x14ac:dyDescent="0.25">
      <c r="A146" s="14" t="s">
        <v>423</v>
      </c>
      <c r="B146" s="134" t="s">
        <v>454</v>
      </c>
      <c r="C146" s="14" t="s">
        <v>21</v>
      </c>
      <c r="D146" s="28" t="s">
        <v>98</v>
      </c>
      <c r="E146" s="15" t="s">
        <v>453</v>
      </c>
      <c r="F146" s="14"/>
      <c r="G146" s="23">
        <f>G147</f>
        <v>200000</v>
      </c>
    </row>
    <row r="147" spans="1:7" ht="30" x14ac:dyDescent="0.2">
      <c r="A147" s="14" t="s">
        <v>113</v>
      </c>
      <c r="B147" s="133" t="s">
        <v>439</v>
      </c>
      <c r="C147" s="14" t="s">
        <v>21</v>
      </c>
      <c r="D147" s="28" t="s">
        <v>98</v>
      </c>
      <c r="E147" s="15" t="s">
        <v>453</v>
      </c>
      <c r="F147" s="14" t="s">
        <v>1</v>
      </c>
      <c r="G147" s="23">
        <v>200000</v>
      </c>
    </row>
    <row r="148" spans="1:7" ht="45" x14ac:dyDescent="0.2">
      <c r="A148" s="14" t="s">
        <v>114</v>
      </c>
      <c r="B148" s="55" t="s">
        <v>51</v>
      </c>
      <c r="C148" s="49" t="s">
        <v>21</v>
      </c>
      <c r="D148" s="67" t="s">
        <v>98</v>
      </c>
      <c r="E148" s="48" t="s">
        <v>198</v>
      </c>
      <c r="F148" s="49"/>
      <c r="G148" s="50">
        <f>G149</f>
        <v>2199464</v>
      </c>
    </row>
    <row r="149" spans="1:7" ht="45" x14ac:dyDescent="0.2">
      <c r="A149" s="14" t="s">
        <v>179</v>
      </c>
      <c r="B149" s="33" t="s">
        <v>225</v>
      </c>
      <c r="C149" s="14" t="s">
        <v>21</v>
      </c>
      <c r="D149" s="28" t="s">
        <v>98</v>
      </c>
      <c r="E149" s="15" t="s">
        <v>266</v>
      </c>
      <c r="F149" s="14"/>
      <c r="G149" s="23">
        <f>G150+G152+G154</f>
        <v>2199464</v>
      </c>
    </row>
    <row r="150" spans="1:7" ht="60" x14ac:dyDescent="0.2">
      <c r="A150" s="26" t="s">
        <v>115</v>
      </c>
      <c r="B150" s="33" t="s">
        <v>239</v>
      </c>
      <c r="C150" s="14" t="s">
        <v>21</v>
      </c>
      <c r="D150" s="28" t="s">
        <v>98</v>
      </c>
      <c r="E150" s="15" t="s">
        <v>280</v>
      </c>
      <c r="F150" s="14"/>
      <c r="G150" s="23">
        <f>G151</f>
        <v>549464</v>
      </c>
    </row>
    <row r="151" spans="1:7" ht="30" x14ac:dyDescent="0.2">
      <c r="A151" s="18" t="s">
        <v>116</v>
      </c>
      <c r="B151" s="133" t="s">
        <v>439</v>
      </c>
      <c r="C151" s="14" t="s">
        <v>21</v>
      </c>
      <c r="D151" s="28" t="s">
        <v>98</v>
      </c>
      <c r="E151" s="15" t="s">
        <v>280</v>
      </c>
      <c r="F151" s="14" t="s">
        <v>1</v>
      </c>
      <c r="G151" s="23">
        <v>549464</v>
      </c>
    </row>
    <row r="152" spans="1:7" ht="60" x14ac:dyDescent="0.2">
      <c r="A152" s="14" t="s">
        <v>180</v>
      </c>
      <c r="B152" s="33" t="s">
        <v>316</v>
      </c>
      <c r="C152" s="14" t="s">
        <v>21</v>
      </c>
      <c r="D152" s="28" t="s">
        <v>98</v>
      </c>
      <c r="E152" s="15" t="s">
        <v>281</v>
      </c>
      <c r="F152" s="14"/>
      <c r="G152" s="25">
        <f>G153</f>
        <v>740000</v>
      </c>
    </row>
    <row r="153" spans="1:7" ht="30" x14ac:dyDescent="0.2">
      <c r="A153" s="14" t="s">
        <v>117</v>
      </c>
      <c r="B153" s="133" t="s">
        <v>439</v>
      </c>
      <c r="C153" s="14" t="s">
        <v>21</v>
      </c>
      <c r="D153" s="28" t="s">
        <v>98</v>
      </c>
      <c r="E153" s="15" t="s">
        <v>281</v>
      </c>
      <c r="F153" s="27" t="s">
        <v>1</v>
      </c>
      <c r="G153" s="23">
        <v>740000</v>
      </c>
    </row>
    <row r="154" spans="1:7" ht="60" x14ac:dyDescent="0.2">
      <c r="A154" s="18" t="s">
        <v>118</v>
      </c>
      <c r="B154" s="116" t="s">
        <v>344</v>
      </c>
      <c r="C154" s="14" t="s">
        <v>21</v>
      </c>
      <c r="D154" s="28" t="s">
        <v>98</v>
      </c>
      <c r="E154" s="15" t="s">
        <v>345</v>
      </c>
      <c r="F154" s="14"/>
      <c r="G154" s="115">
        <f>G155</f>
        <v>910000</v>
      </c>
    </row>
    <row r="155" spans="1:7" ht="30" x14ac:dyDescent="0.2">
      <c r="A155" s="16" t="s">
        <v>181</v>
      </c>
      <c r="B155" s="133" t="s">
        <v>439</v>
      </c>
      <c r="C155" s="14" t="s">
        <v>21</v>
      </c>
      <c r="D155" s="28" t="s">
        <v>98</v>
      </c>
      <c r="E155" s="15" t="s">
        <v>345</v>
      </c>
      <c r="F155" s="14" t="s">
        <v>1</v>
      </c>
      <c r="G155" s="115">
        <v>910000</v>
      </c>
    </row>
    <row r="156" spans="1:7" ht="30" x14ac:dyDescent="0.25">
      <c r="A156" s="14" t="s">
        <v>424</v>
      </c>
      <c r="B156" s="146" t="s">
        <v>395</v>
      </c>
      <c r="C156" s="19" t="s">
        <v>21</v>
      </c>
      <c r="D156" s="64" t="s">
        <v>98</v>
      </c>
      <c r="E156" s="147" t="s">
        <v>397</v>
      </c>
      <c r="F156" s="148"/>
      <c r="G156" s="149">
        <f>G157</f>
        <v>8658500</v>
      </c>
    </row>
    <row r="157" spans="1:7" ht="30" x14ac:dyDescent="0.25">
      <c r="A157" s="14" t="s">
        <v>425</v>
      </c>
      <c r="B157" s="127" t="s">
        <v>396</v>
      </c>
      <c r="C157" s="14" t="s">
        <v>21</v>
      </c>
      <c r="D157" s="28" t="s">
        <v>98</v>
      </c>
      <c r="E157" s="128" t="s">
        <v>398</v>
      </c>
      <c r="F157" s="49"/>
      <c r="G157" s="117">
        <f>G158+G163+G166+G169</f>
        <v>8658500</v>
      </c>
    </row>
    <row r="158" spans="1:7" ht="45" x14ac:dyDescent="0.2">
      <c r="A158" s="18" t="s">
        <v>381</v>
      </c>
      <c r="B158" s="42" t="s">
        <v>490</v>
      </c>
      <c r="C158" s="49" t="s">
        <v>21</v>
      </c>
      <c r="D158" s="67" t="s">
        <v>98</v>
      </c>
      <c r="E158" s="128" t="s">
        <v>399</v>
      </c>
      <c r="F158" s="110"/>
      <c r="G158" s="117">
        <f>G159+G161</f>
        <v>425644</v>
      </c>
    </row>
    <row r="159" spans="1:7" ht="75" x14ac:dyDescent="0.2">
      <c r="A159" s="14" t="s">
        <v>382</v>
      </c>
      <c r="B159" s="125" t="s">
        <v>491</v>
      </c>
      <c r="C159" s="14" t="s">
        <v>21</v>
      </c>
      <c r="D159" s="28" t="s">
        <v>98</v>
      </c>
      <c r="E159" s="126" t="s">
        <v>492</v>
      </c>
      <c r="F159" s="14"/>
      <c r="G159" s="115">
        <f>G160</f>
        <v>275644</v>
      </c>
    </row>
    <row r="160" spans="1:7" ht="30" x14ac:dyDescent="0.2">
      <c r="A160" s="14" t="s">
        <v>383</v>
      </c>
      <c r="B160" s="133" t="s">
        <v>439</v>
      </c>
      <c r="C160" s="14" t="s">
        <v>21</v>
      </c>
      <c r="D160" s="28" t="s">
        <v>98</v>
      </c>
      <c r="E160" s="126" t="s">
        <v>492</v>
      </c>
      <c r="F160" s="16" t="s">
        <v>1</v>
      </c>
      <c r="G160" s="115">
        <v>275644</v>
      </c>
    </row>
    <row r="161" spans="1:7" ht="75" x14ac:dyDescent="0.25">
      <c r="A161" s="14" t="s">
        <v>384</v>
      </c>
      <c r="B161" s="134" t="s">
        <v>481</v>
      </c>
      <c r="C161" s="14" t="s">
        <v>21</v>
      </c>
      <c r="D161" s="28" t="s">
        <v>98</v>
      </c>
      <c r="E161" s="126" t="s">
        <v>482</v>
      </c>
      <c r="F161" s="14"/>
      <c r="G161" s="115">
        <f>G162</f>
        <v>150000</v>
      </c>
    </row>
    <row r="162" spans="1:7" ht="30" x14ac:dyDescent="0.2">
      <c r="A162" s="26" t="s">
        <v>365</v>
      </c>
      <c r="B162" s="133" t="s">
        <v>439</v>
      </c>
      <c r="C162" s="14" t="s">
        <v>21</v>
      </c>
      <c r="D162" s="28" t="s">
        <v>98</v>
      </c>
      <c r="E162" s="126" t="s">
        <v>482</v>
      </c>
      <c r="F162" s="14" t="s">
        <v>1</v>
      </c>
      <c r="G162" s="115">
        <v>150000</v>
      </c>
    </row>
    <row r="163" spans="1:7" ht="60.75" customHeight="1" x14ac:dyDescent="0.2">
      <c r="A163" s="14" t="s">
        <v>366</v>
      </c>
      <c r="B163" s="150" t="s">
        <v>493</v>
      </c>
      <c r="C163" s="49" t="s">
        <v>21</v>
      </c>
      <c r="D163" s="67" t="s">
        <v>98</v>
      </c>
      <c r="E163" s="128" t="s">
        <v>487</v>
      </c>
      <c r="F163" s="110"/>
      <c r="G163" s="117">
        <f>G164</f>
        <v>2751300</v>
      </c>
    </row>
    <row r="164" spans="1:7" ht="75" x14ac:dyDescent="0.25">
      <c r="A164" s="14" t="s">
        <v>367</v>
      </c>
      <c r="B164" s="134" t="s">
        <v>488</v>
      </c>
      <c r="C164" s="14" t="s">
        <v>21</v>
      </c>
      <c r="D164" s="28" t="s">
        <v>98</v>
      </c>
      <c r="E164" s="126" t="s">
        <v>496</v>
      </c>
      <c r="F164" s="14"/>
      <c r="G164" s="115">
        <f>G165</f>
        <v>2751300</v>
      </c>
    </row>
    <row r="165" spans="1:7" ht="30" x14ac:dyDescent="0.2">
      <c r="A165" s="14" t="s">
        <v>182</v>
      </c>
      <c r="B165" s="133" t="s">
        <v>439</v>
      </c>
      <c r="C165" s="14" t="s">
        <v>21</v>
      </c>
      <c r="D165" s="28" t="s">
        <v>98</v>
      </c>
      <c r="E165" s="126" t="s">
        <v>496</v>
      </c>
      <c r="F165" s="16" t="s">
        <v>1</v>
      </c>
      <c r="G165" s="115">
        <v>2751300</v>
      </c>
    </row>
    <row r="166" spans="1:7" ht="49.5" customHeight="1" x14ac:dyDescent="0.2">
      <c r="A166" s="14" t="s">
        <v>119</v>
      </c>
      <c r="B166" s="150" t="s">
        <v>494</v>
      </c>
      <c r="C166" s="49" t="s">
        <v>21</v>
      </c>
      <c r="D166" s="67" t="s">
        <v>98</v>
      </c>
      <c r="E166" s="128" t="s">
        <v>495</v>
      </c>
      <c r="F166" s="49"/>
      <c r="G166" s="117">
        <f>G167</f>
        <v>54356</v>
      </c>
    </row>
    <row r="167" spans="1:7" ht="75" x14ac:dyDescent="0.2">
      <c r="A167" s="14" t="s">
        <v>120</v>
      </c>
      <c r="B167" s="125" t="s">
        <v>501</v>
      </c>
      <c r="C167" s="14" t="s">
        <v>21</v>
      </c>
      <c r="D167" s="28" t="s">
        <v>98</v>
      </c>
      <c r="E167" s="126" t="s">
        <v>497</v>
      </c>
      <c r="F167" s="14"/>
      <c r="G167" s="115">
        <f>G168</f>
        <v>54356</v>
      </c>
    </row>
    <row r="168" spans="1:7" ht="45" x14ac:dyDescent="0.2">
      <c r="A168" s="14" t="s">
        <v>385</v>
      </c>
      <c r="B168" s="114" t="s">
        <v>484</v>
      </c>
      <c r="C168" s="14" t="s">
        <v>21</v>
      </c>
      <c r="D168" s="28" t="s">
        <v>98</v>
      </c>
      <c r="E168" s="126" t="s">
        <v>497</v>
      </c>
      <c r="F168" s="14" t="s">
        <v>14</v>
      </c>
      <c r="G168" s="115">
        <v>54356</v>
      </c>
    </row>
    <row r="169" spans="1:7" ht="45" x14ac:dyDescent="0.2">
      <c r="A169" s="14" t="s">
        <v>386</v>
      </c>
      <c r="B169" s="150" t="s">
        <v>499</v>
      </c>
      <c r="C169" s="49" t="s">
        <v>21</v>
      </c>
      <c r="D169" s="67" t="s">
        <v>98</v>
      </c>
      <c r="E169" s="128" t="s">
        <v>500</v>
      </c>
      <c r="F169" s="110"/>
      <c r="G169" s="117">
        <f>G170</f>
        <v>5427200</v>
      </c>
    </row>
    <row r="170" spans="1:7" ht="90" x14ac:dyDescent="0.25">
      <c r="A170" s="14" t="s">
        <v>121</v>
      </c>
      <c r="B170" s="56" t="s">
        <v>489</v>
      </c>
      <c r="C170" s="14" t="s">
        <v>21</v>
      </c>
      <c r="D170" s="28" t="s">
        <v>98</v>
      </c>
      <c r="E170" s="126" t="s">
        <v>498</v>
      </c>
      <c r="F170" s="14"/>
      <c r="G170" s="115">
        <f>G171</f>
        <v>5427200</v>
      </c>
    </row>
    <row r="171" spans="1:7" ht="55.5" customHeight="1" x14ac:dyDescent="0.2">
      <c r="A171" s="14" t="s">
        <v>122</v>
      </c>
      <c r="B171" s="33" t="s">
        <v>484</v>
      </c>
      <c r="C171" s="14" t="s">
        <v>21</v>
      </c>
      <c r="D171" s="28" t="s">
        <v>98</v>
      </c>
      <c r="E171" s="126" t="s">
        <v>498</v>
      </c>
      <c r="F171" s="14" t="s">
        <v>14</v>
      </c>
      <c r="G171" s="115">
        <v>5427200</v>
      </c>
    </row>
    <row r="172" spans="1:7" ht="28.5" x14ac:dyDescent="0.2">
      <c r="A172" s="14" t="s">
        <v>123</v>
      </c>
      <c r="B172" s="137" t="s">
        <v>282</v>
      </c>
      <c r="C172" s="92" t="s">
        <v>123</v>
      </c>
      <c r="D172" s="72"/>
      <c r="E172" s="92"/>
      <c r="F172" s="92"/>
      <c r="G172" s="24">
        <f>G173+G214+G246+G259+G270+G239+G208</f>
        <v>20845442.129999999</v>
      </c>
    </row>
    <row r="173" spans="1:7" ht="15" x14ac:dyDescent="0.2">
      <c r="A173" s="14" t="s">
        <v>183</v>
      </c>
      <c r="B173" s="75" t="s">
        <v>30</v>
      </c>
      <c r="C173" s="19" t="s">
        <v>123</v>
      </c>
      <c r="D173" s="64" t="s">
        <v>31</v>
      </c>
      <c r="E173" s="20"/>
      <c r="F173" s="19"/>
      <c r="G173" s="22">
        <f>G174+G182+G198+G202+G194</f>
        <v>14121118.550000001</v>
      </c>
    </row>
    <row r="174" spans="1:7" ht="42.75" x14ac:dyDescent="0.2">
      <c r="A174" s="14" t="s">
        <v>504</v>
      </c>
      <c r="B174" s="53" t="s">
        <v>132</v>
      </c>
      <c r="C174" s="19" t="s">
        <v>123</v>
      </c>
      <c r="D174" s="64" t="s">
        <v>124</v>
      </c>
      <c r="E174" s="20"/>
      <c r="F174" s="19"/>
      <c r="G174" s="22">
        <f>G175</f>
        <v>937682.91</v>
      </c>
    </row>
    <row r="175" spans="1:7" ht="30.75" customHeight="1" x14ac:dyDescent="0.2">
      <c r="A175" s="14" t="s">
        <v>505</v>
      </c>
      <c r="B175" s="79" t="s">
        <v>196</v>
      </c>
      <c r="C175" s="14" t="s">
        <v>123</v>
      </c>
      <c r="D175" s="49" t="s">
        <v>124</v>
      </c>
      <c r="E175" s="48" t="s">
        <v>207</v>
      </c>
      <c r="F175" s="49"/>
      <c r="G175" s="50">
        <f>G176+G180+G178</f>
        <v>937682.91</v>
      </c>
    </row>
    <row r="176" spans="1:7" ht="45" x14ac:dyDescent="0.2">
      <c r="A176" s="14" t="s">
        <v>506</v>
      </c>
      <c r="B176" s="80" t="s">
        <v>283</v>
      </c>
      <c r="C176" s="14" t="s">
        <v>123</v>
      </c>
      <c r="D176" s="28" t="s">
        <v>124</v>
      </c>
      <c r="E176" s="15" t="s">
        <v>287</v>
      </c>
      <c r="F176" s="14"/>
      <c r="G176" s="23">
        <f>G177</f>
        <v>847308</v>
      </c>
    </row>
    <row r="177" spans="1:7" ht="30" x14ac:dyDescent="0.2">
      <c r="A177" s="14" t="s">
        <v>507</v>
      </c>
      <c r="B177" s="81" t="s">
        <v>125</v>
      </c>
      <c r="C177" s="14" t="s">
        <v>123</v>
      </c>
      <c r="D177" s="28" t="s">
        <v>124</v>
      </c>
      <c r="E177" s="15" t="s">
        <v>287</v>
      </c>
      <c r="F177" s="14" t="s">
        <v>103</v>
      </c>
      <c r="G177" s="23">
        <v>847308</v>
      </c>
    </row>
    <row r="178" spans="1:7" ht="90" x14ac:dyDescent="0.2">
      <c r="A178" s="16" t="s">
        <v>508</v>
      </c>
      <c r="B178" s="152" t="s">
        <v>510</v>
      </c>
      <c r="C178" s="14" t="s">
        <v>123</v>
      </c>
      <c r="D178" s="28" t="s">
        <v>124</v>
      </c>
      <c r="E178" s="15" t="s">
        <v>511</v>
      </c>
      <c r="F178" s="14"/>
      <c r="G178" s="23">
        <f>G179</f>
        <v>57291.91</v>
      </c>
    </row>
    <row r="179" spans="1:7" ht="30" x14ac:dyDescent="0.2">
      <c r="A179" s="14" t="s">
        <v>509</v>
      </c>
      <c r="B179" s="81" t="s">
        <v>125</v>
      </c>
      <c r="C179" s="14" t="s">
        <v>123</v>
      </c>
      <c r="D179" s="28" t="s">
        <v>124</v>
      </c>
      <c r="E179" s="15" t="s">
        <v>511</v>
      </c>
      <c r="F179" s="14" t="s">
        <v>103</v>
      </c>
      <c r="G179" s="23">
        <v>57291.91</v>
      </c>
    </row>
    <row r="180" spans="1:7" ht="75" x14ac:dyDescent="0.2">
      <c r="A180" s="14" t="s">
        <v>147</v>
      </c>
      <c r="B180" s="44" t="s">
        <v>486</v>
      </c>
      <c r="C180" s="14" t="s">
        <v>123</v>
      </c>
      <c r="D180" s="28" t="s">
        <v>124</v>
      </c>
      <c r="E180" s="15" t="s">
        <v>485</v>
      </c>
      <c r="F180" s="14"/>
      <c r="G180" s="23">
        <f>G181</f>
        <v>33083</v>
      </c>
    </row>
    <row r="181" spans="1:7" ht="30" x14ac:dyDescent="0.2">
      <c r="A181" s="14" t="s">
        <v>184</v>
      </c>
      <c r="B181" s="81" t="s">
        <v>125</v>
      </c>
      <c r="C181" s="14" t="s">
        <v>123</v>
      </c>
      <c r="D181" s="28" t="s">
        <v>124</v>
      </c>
      <c r="E181" s="15" t="s">
        <v>485</v>
      </c>
      <c r="F181" s="14" t="s">
        <v>103</v>
      </c>
      <c r="G181" s="23">
        <v>33083</v>
      </c>
    </row>
    <row r="182" spans="1:7" ht="57" x14ac:dyDescent="0.2">
      <c r="A182" s="14" t="s">
        <v>185</v>
      </c>
      <c r="B182" s="38" t="s">
        <v>127</v>
      </c>
      <c r="C182" s="14" t="s">
        <v>123</v>
      </c>
      <c r="D182" s="64" t="s">
        <v>126</v>
      </c>
      <c r="E182" s="20"/>
      <c r="F182" s="19"/>
      <c r="G182" s="22">
        <f>G183</f>
        <v>12508911.57</v>
      </c>
    </row>
    <row r="183" spans="1:7" ht="45" x14ac:dyDescent="0.2">
      <c r="A183" s="14" t="s">
        <v>148</v>
      </c>
      <c r="B183" s="47" t="s">
        <v>196</v>
      </c>
      <c r="C183" s="14" t="s">
        <v>123</v>
      </c>
      <c r="D183" s="67" t="s">
        <v>126</v>
      </c>
      <c r="E183" s="48" t="s">
        <v>207</v>
      </c>
      <c r="F183" s="49"/>
      <c r="G183" s="51">
        <f>G184+G192+G190</f>
        <v>12508911.57</v>
      </c>
    </row>
    <row r="184" spans="1:7" ht="60" x14ac:dyDescent="0.2">
      <c r="A184" s="14" t="s">
        <v>149</v>
      </c>
      <c r="B184" s="33" t="s">
        <v>285</v>
      </c>
      <c r="C184" s="14" t="s">
        <v>123</v>
      </c>
      <c r="D184" s="28" t="s">
        <v>126</v>
      </c>
      <c r="E184" s="15" t="s">
        <v>289</v>
      </c>
      <c r="F184" s="14"/>
      <c r="G184" s="23">
        <f>G185+G186+G187+G189+G188</f>
        <v>11953998.27</v>
      </c>
    </row>
    <row r="185" spans="1:7" ht="30" x14ac:dyDescent="0.2">
      <c r="A185" s="14" t="s">
        <v>150</v>
      </c>
      <c r="B185" s="81" t="s">
        <v>125</v>
      </c>
      <c r="C185" s="14" t="s">
        <v>123</v>
      </c>
      <c r="D185" s="28" t="s">
        <v>126</v>
      </c>
      <c r="E185" s="15" t="s">
        <v>289</v>
      </c>
      <c r="F185" s="14" t="s">
        <v>103</v>
      </c>
      <c r="G185" s="23">
        <v>7154889</v>
      </c>
    </row>
    <row r="186" spans="1:7" ht="30" x14ac:dyDescent="0.2">
      <c r="A186" s="14" t="s">
        <v>387</v>
      </c>
      <c r="B186" s="133" t="s">
        <v>439</v>
      </c>
      <c r="C186" s="14" t="s">
        <v>123</v>
      </c>
      <c r="D186" s="28" t="s">
        <v>126</v>
      </c>
      <c r="E186" s="15" t="s">
        <v>289</v>
      </c>
      <c r="F186" s="16" t="s">
        <v>1</v>
      </c>
      <c r="G186" s="23">
        <v>3675625.02</v>
      </c>
    </row>
    <row r="187" spans="1:7" ht="30" x14ac:dyDescent="0.2">
      <c r="A187" s="14" t="s">
        <v>388</v>
      </c>
      <c r="B187" s="37" t="s">
        <v>286</v>
      </c>
      <c r="C187" s="14" t="s">
        <v>123</v>
      </c>
      <c r="D187" s="14" t="s">
        <v>126</v>
      </c>
      <c r="E187" s="15" t="s">
        <v>289</v>
      </c>
      <c r="F187" s="82">
        <v>320</v>
      </c>
      <c r="G187" s="23">
        <v>15000</v>
      </c>
    </row>
    <row r="188" spans="1:7" ht="15" x14ac:dyDescent="0.2">
      <c r="A188" s="14" t="s">
        <v>426</v>
      </c>
      <c r="B188" s="37" t="s">
        <v>456</v>
      </c>
      <c r="C188" s="14" t="s">
        <v>123</v>
      </c>
      <c r="D188" s="28" t="s">
        <v>126</v>
      </c>
      <c r="E188" s="15" t="s">
        <v>289</v>
      </c>
      <c r="F188" s="14" t="s">
        <v>455</v>
      </c>
      <c r="G188" s="23">
        <v>808484.25</v>
      </c>
    </row>
    <row r="189" spans="1:7" ht="15" x14ac:dyDescent="0.2">
      <c r="A189" s="14" t="s">
        <v>389</v>
      </c>
      <c r="B189" s="33" t="s">
        <v>3</v>
      </c>
      <c r="C189" s="14" t="s">
        <v>123</v>
      </c>
      <c r="D189" s="28" t="s">
        <v>126</v>
      </c>
      <c r="E189" s="15" t="s">
        <v>289</v>
      </c>
      <c r="F189" s="14" t="s">
        <v>2</v>
      </c>
      <c r="G189" s="23">
        <v>300000</v>
      </c>
    </row>
    <row r="190" spans="1:7" ht="90" x14ac:dyDescent="0.2">
      <c r="A190" s="14" t="s">
        <v>427</v>
      </c>
      <c r="B190" s="152" t="s">
        <v>510</v>
      </c>
      <c r="C190" s="14" t="s">
        <v>123</v>
      </c>
      <c r="D190" s="28" t="s">
        <v>126</v>
      </c>
      <c r="E190" s="15" t="s">
        <v>511</v>
      </c>
      <c r="F190" s="14"/>
      <c r="G190" s="23">
        <f>G191</f>
        <v>382546.3</v>
      </c>
    </row>
    <row r="191" spans="1:7" ht="30" x14ac:dyDescent="0.2">
      <c r="A191" s="14" t="s">
        <v>428</v>
      </c>
      <c r="B191" s="81" t="s">
        <v>125</v>
      </c>
      <c r="C191" s="14" t="s">
        <v>123</v>
      </c>
      <c r="D191" s="28" t="s">
        <v>126</v>
      </c>
      <c r="E191" s="15" t="s">
        <v>511</v>
      </c>
      <c r="F191" s="14" t="s">
        <v>103</v>
      </c>
      <c r="G191" s="23">
        <v>382546.3</v>
      </c>
    </row>
    <row r="192" spans="1:7" ht="75" x14ac:dyDescent="0.2">
      <c r="A192" s="131">
        <v>182</v>
      </c>
      <c r="B192" s="44" t="s">
        <v>486</v>
      </c>
      <c r="C192" s="14" t="s">
        <v>123</v>
      </c>
      <c r="D192" s="28" t="s">
        <v>126</v>
      </c>
      <c r="E192" s="15" t="s">
        <v>485</v>
      </c>
      <c r="F192" s="14"/>
      <c r="G192" s="23">
        <f>G193</f>
        <v>172367</v>
      </c>
    </row>
    <row r="193" spans="1:7" ht="30" x14ac:dyDescent="0.2">
      <c r="A193" s="131">
        <v>183</v>
      </c>
      <c r="B193" s="81" t="s">
        <v>125</v>
      </c>
      <c r="C193" s="14" t="s">
        <v>123</v>
      </c>
      <c r="D193" s="28" t="s">
        <v>126</v>
      </c>
      <c r="E193" s="15" t="s">
        <v>485</v>
      </c>
      <c r="F193" s="14" t="s">
        <v>103</v>
      </c>
      <c r="G193" s="23">
        <v>172367</v>
      </c>
    </row>
    <row r="194" spans="1:7" ht="42.75" x14ac:dyDescent="0.2">
      <c r="A194" s="131">
        <v>184</v>
      </c>
      <c r="B194" s="38" t="s">
        <v>457</v>
      </c>
      <c r="C194" s="14" t="s">
        <v>123</v>
      </c>
      <c r="D194" s="64" t="s">
        <v>458</v>
      </c>
      <c r="E194" s="20"/>
      <c r="F194" s="33"/>
      <c r="G194" s="22">
        <f>G195</f>
        <v>48030.07</v>
      </c>
    </row>
    <row r="195" spans="1:7" ht="45" x14ac:dyDescent="0.2">
      <c r="A195" s="131">
        <v>185</v>
      </c>
      <c r="B195" s="47" t="s">
        <v>196</v>
      </c>
      <c r="C195" s="14" t="s">
        <v>123</v>
      </c>
      <c r="D195" s="67" t="s">
        <v>458</v>
      </c>
      <c r="E195" s="48" t="s">
        <v>207</v>
      </c>
      <c r="F195" s="49"/>
      <c r="G195" s="51">
        <f>G196</f>
        <v>48030.07</v>
      </c>
    </row>
    <row r="196" spans="1:7" ht="75" x14ac:dyDescent="0.25">
      <c r="A196" s="131">
        <v>186</v>
      </c>
      <c r="B196" s="56" t="s">
        <v>459</v>
      </c>
      <c r="C196" s="14" t="s">
        <v>123</v>
      </c>
      <c r="D196" s="28" t="s">
        <v>458</v>
      </c>
      <c r="E196" s="15" t="s">
        <v>460</v>
      </c>
      <c r="F196" s="14"/>
      <c r="G196" s="23">
        <f>G197</f>
        <v>48030.07</v>
      </c>
    </row>
    <row r="197" spans="1:7" ht="15" x14ac:dyDescent="0.2">
      <c r="A197" s="131">
        <v>187</v>
      </c>
      <c r="B197" s="33" t="s">
        <v>97</v>
      </c>
      <c r="C197" s="14" t="s">
        <v>123</v>
      </c>
      <c r="D197" s="28" t="s">
        <v>458</v>
      </c>
      <c r="E197" s="15" t="s">
        <v>460</v>
      </c>
      <c r="F197" s="14" t="s">
        <v>96</v>
      </c>
      <c r="G197" s="23">
        <v>48030.07</v>
      </c>
    </row>
    <row r="198" spans="1:7" ht="15" x14ac:dyDescent="0.2">
      <c r="A198" s="131">
        <v>188</v>
      </c>
      <c r="B198" s="38" t="s">
        <v>129</v>
      </c>
      <c r="C198" s="14" t="s">
        <v>123</v>
      </c>
      <c r="D198" s="64" t="s">
        <v>128</v>
      </c>
      <c r="E198" s="20"/>
      <c r="F198" s="19"/>
      <c r="G198" s="118">
        <f>G199</f>
        <v>135000</v>
      </c>
    </row>
    <row r="199" spans="1:7" ht="45" x14ac:dyDescent="0.2">
      <c r="A199" s="131">
        <v>189</v>
      </c>
      <c r="B199" s="47" t="s">
        <v>196</v>
      </c>
      <c r="C199" s="18" t="s">
        <v>123</v>
      </c>
      <c r="D199" s="67" t="s">
        <v>128</v>
      </c>
      <c r="E199" s="48" t="s">
        <v>207</v>
      </c>
      <c r="F199" s="49"/>
      <c r="G199" s="50">
        <f>G200</f>
        <v>135000</v>
      </c>
    </row>
    <row r="200" spans="1:7" ht="45" x14ac:dyDescent="0.25">
      <c r="A200" s="131">
        <v>190</v>
      </c>
      <c r="B200" s="134" t="s">
        <v>440</v>
      </c>
      <c r="C200" s="14" t="s">
        <v>123</v>
      </c>
      <c r="D200" s="28" t="s">
        <v>128</v>
      </c>
      <c r="E200" s="15" t="s">
        <v>290</v>
      </c>
      <c r="F200" s="14"/>
      <c r="G200" s="23">
        <f>G201</f>
        <v>135000</v>
      </c>
    </row>
    <row r="201" spans="1:7" ht="15" x14ac:dyDescent="0.2">
      <c r="A201" s="131">
        <v>191</v>
      </c>
      <c r="B201" s="33" t="s">
        <v>131</v>
      </c>
      <c r="C201" s="14" t="s">
        <v>123</v>
      </c>
      <c r="D201" s="28" t="s">
        <v>128</v>
      </c>
      <c r="E201" s="15" t="s">
        <v>290</v>
      </c>
      <c r="F201" s="14" t="s">
        <v>130</v>
      </c>
      <c r="G201" s="25">
        <v>135000</v>
      </c>
    </row>
    <row r="202" spans="1:7" ht="15" x14ac:dyDescent="0.2">
      <c r="A202" s="131">
        <v>192</v>
      </c>
      <c r="B202" s="38" t="s">
        <v>5</v>
      </c>
      <c r="C202" s="14" t="s">
        <v>123</v>
      </c>
      <c r="D202" s="64" t="s">
        <v>4</v>
      </c>
      <c r="E202" s="20"/>
      <c r="F202" s="19"/>
      <c r="G202" s="22">
        <f>G203</f>
        <v>491494</v>
      </c>
    </row>
    <row r="203" spans="1:7" ht="45" x14ac:dyDescent="0.2">
      <c r="A203" s="131">
        <v>193</v>
      </c>
      <c r="B203" s="47" t="s">
        <v>196</v>
      </c>
      <c r="C203" s="14" t="s">
        <v>123</v>
      </c>
      <c r="D203" s="49" t="s">
        <v>4</v>
      </c>
      <c r="E203" s="52" t="s">
        <v>207</v>
      </c>
      <c r="F203" s="49"/>
      <c r="G203" s="50">
        <f>G204+G206</f>
        <v>491494</v>
      </c>
    </row>
    <row r="204" spans="1:7" ht="75" x14ac:dyDescent="0.2">
      <c r="A204" s="131">
        <v>194</v>
      </c>
      <c r="B204" s="33" t="s">
        <v>331</v>
      </c>
      <c r="C204" s="14" t="s">
        <v>123</v>
      </c>
      <c r="D204" s="28" t="s">
        <v>4</v>
      </c>
      <c r="E204" s="15" t="s">
        <v>292</v>
      </c>
      <c r="F204" s="14"/>
      <c r="G204" s="23">
        <f>G205</f>
        <v>435000</v>
      </c>
    </row>
    <row r="205" spans="1:7" ht="15" x14ac:dyDescent="0.2">
      <c r="A205" s="131">
        <v>195</v>
      </c>
      <c r="B205" s="33" t="s">
        <v>97</v>
      </c>
      <c r="C205" s="14" t="s">
        <v>123</v>
      </c>
      <c r="D205" s="28" t="s">
        <v>4</v>
      </c>
      <c r="E205" s="15" t="s">
        <v>292</v>
      </c>
      <c r="F205" s="14" t="s">
        <v>96</v>
      </c>
      <c r="G205" s="23">
        <v>435000</v>
      </c>
    </row>
    <row r="206" spans="1:7" ht="60" x14ac:dyDescent="0.2">
      <c r="A206" s="131">
        <v>196</v>
      </c>
      <c r="B206" s="40" t="s">
        <v>291</v>
      </c>
      <c r="C206" s="14" t="s">
        <v>123</v>
      </c>
      <c r="D206" s="28" t="s">
        <v>4</v>
      </c>
      <c r="E206" s="32" t="s">
        <v>293</v>
      </c>
      <c r="F206" s="14"/>
      <c r="G206" s="115">
        <f>G207</f>
        <v>56494</v>
      </c>
    </row>
    <row r="207" spans="1:7" ht="30" x14ac:dyDescent="0.2">
      <c r="A207" s="131">
        <v>197</v>
      </c>
      <c r="B207" s="133" t="s">
        <v>439</v>
      </c>
      <c r="C207" s="17" t="s">
        <v>123</v>
      </c>
      <c r="D207" s="28" t="s">
        <v>4</v>
      </c>
      <c r="E207" s="32" t="s">
        <v>293</v>
      </c>
      <c r="F207" s="14" t="s">
        <v>1</v>
      </c>
      <c r="G207" s="23">
        <v>56494</v>
      </c>
    </row>
    <row r="208" spans="1:7" ht="14.25" x14ac:dyDescent="0.2">
      <c r="A208" s="131">
        <v>198</v>
      </c>
      <c r="B208" s="38" t="s">
        <v>346</v>
      </c>
      <c r="C208" s="92" t="s">
        <v>123</v>
      </c>
      <c r="D208" s="93" t="s">
        <v>349</v>
      </c>
      <c r="E208" s="94"/>
      <c r="F208" s="95"/>
      <c r="G208" s="24">
        <f>G209</f>
        <v>1078739.68</v>
      </c>
    </row>
    <row r="209" spans="1:7" ht="14.25" x14ac:dyDescent="0.2">
      <c r="A209" s="131">
        <v>199</v>
      </c>
      <c r="B209" s="120" t="s">
        <v>347</v>
      </c>
      <c r="C209" s="92" t="s">
        <v>123</v>
      </c>
      <c r="D209" s="19" t="s">
        <v>350</v>
      </c>
      <c r="E209" s="20"/>
      <c r="F209" s="19"/>
      <c r="G209" s="22">
        <f>G210</f>
        <v>1078739.68</v>
      </c>
    </row>
    <row r="210" spans="1:7" ht="30.75" customHeight="1" x14ac:dyDescent="0.2">
      <c r="A210" s="131">
        <v>200</v>
      </c>
      <c r="B210" s="47" t="s">
        <v>196</v>
      </c>
      <c r="C210" s="74" t="s">
        <v>123</v>
      </c>
      <c r="D210" s="121" t="s">
        <v>350</v>
      </c>
      <c r="E210" s="52" t="s">
        <v>207</v>
      </c>
      <c r="F210" s="110"/>
      <c r="G210" s="51">
        <f>G211</f>
        <v>1078739.68</v>
      </c>
    </row>
    <row r="211" spans="1:7" ht="94.5" customHeight="1" x14ac:dyDescent="0.2">
      <c r="A211" s="131">
        <v>201</v>
      </c>
      <c r="B211" s="119" t="s">
        <v>348</v>
      </c>
      <c r="C211" s="17" t="s">
        <v>123</v>
      </c>
      <c r="D211" s="14" t="s">
        <v>350</v>
      </c>
      <c r="E211" s="122" t="s">
        <v>351</v>
      </c>
      <c r="F211" s="14"/>
      <c r="G211" s="23">
        <f>G212+G213</f>
        <v>1078739.68</v>
      </c>
    </row>
    <row r="212" spans="1:7" ht="30" x14ac:dyDescent="0.2">
      <c r="A212" s="14" t="s">
        <v>429</v>
      </c>
      <c r="B212" s="33" t="s">
        <v>125</v>
      </c>
      <c r="C212" s="17" t="s">
        <v>123</v>
      </c>
      <c r="D212" s="14" t="s">
        <v>350</v>
      </c>
      <c r="E212" s="122" t="s">
        <v>351</v>
      </c>
      <c r="F212" s="14" t="s">
        <v>103</v>
      </c>
      <c r="G212" s="23">
        <v>849213.89</v>
      </c>
    </row>
    <row r="213" spans="1:7" ht="30" x14ac:dyDescent="0.2">
      <c r="A213" s="16" t="s">
        <v>430</v>
      </c>
      <c r="B213" s="133" t="s">
        <v>439</v>
      </c>
      <c r="C213" s="17" t="s">
        <v>123</v>
      </c>
      <c r="D213" s="14" t="s">
        <v>350</v>
      </c>
      <c r="E213" s="122" t="s">
        <v>351</v>
      </c>
      <c r="F213" s="14" t="s">
        <v>1</v>
      </c>
      <c r="G213" s="23">
        <v>229525.79</v>
      </c>
    </row>
    <row r="214" spans="1:7" ht="15" x14ac:dyDescent="0.2">
      <c r="A214" s="14" t="s">
        <v>431</v>
      </c>
      <c r="B214" s="60" t="s">
        <v>84</v>
      </c>
      <c r="C214" s="92" t="s">
        <v>123</v>
      </c>
      <c r="D214" s="19" t="s">
        <v>85</v>
      </c>
      <c r="E214" s="20"/>
      <c r="F214" s="19"/>
      <c r="G214" s="22">
        <f>G215+G230+G225</f>
        <v>4056042.22</v>
      </c>
    </row>
    <row r="215" spans="1:7" ht="15" x14ac:dyDescent="0.2">
      <c r="A215" s="14" t="s">
        <v>368</v>
      </c>
      <c r="B215" s="38" t="s">
        <v>20</v>
      </c>
      <c r="C215" s="92" t="s">
        <v>123</v>
      </c>
      <c r="D215" s="19" t="s">
        <v>19</v>
      </c>
      <c r="E215" s="20"/>
      <c r="F215" s="19"/>
      <c r="G215" s="22">
        <f>G216+G221</f>
        <v>1153000</v>
      </c>
    </row>
    <row r="216" spans="1:7" ht="30" x14ac:dyDescent="0.2">
      <c r="A216" s="14" t="s">
        <v>369</v>
      </c>
      <c r="B216" s="55" t="s">
        <v>189</v>
      </c>
      <c r="C216" s="17" t="s">
        <v>123</v>
      </c>
      <c r="D216" s="67" t="s">
        <v>19</v>
      </c>
      <c r="E216" s="73" t="s">
        <v>197</v>
      </c>
      <c r="F216" s="49"/>
      <c r="G216" s="50">
        <f t="shared" ref="G216:G219" si="0">G217</f>
        <v>330000</v>
      </c>
    </row>
    <row r="217" spans="1:7" ht="30" x14ac:dyDescent="0.2">
      <c r="A217" s="16" t="s">
        <v>370</v>
      </c>
      <c r="B217" s="55" t="s">
        <v>217</v>
      </c>
      <c r="C217" s="17" t="s">
        <v>123</v>
      </c>
      <c r="D217" s="67" t="s">
        <v>19</v>
      </c>
      <c r="E217" s="73" t="s">
        <v>258</v>
      </c>
      <c r="F217" s="49"/>
      <c r="G217" s="50">
        <f t="shared" si="0"/>
        <v>330000</v>
      </c>
    </row>
    <row r="218" spans="1:7" ht="30" x14ac:dyDescent="0.2">
      <c r="A218" s="14" t="s">
        <v>327</v>
      </c>
      <c r="B218" s="33" t="s">
        <v>218</v>
      </c>
      <c r="C218" s="17" t="s">
        <v>123</v>
      </c>
      <c r="D218" s="28" t="s">
        <v>19</v>
      </c>
      <c r="E218" s="32" t="s">
        <v>259</v>
      </c>
      <c r="F218" s="14"/>
      <c r="G218" s="23">
        <f t="shared" si="0"/>
        <v>330000</v>
      </c>
    </row>
    <row r="219" spans="1:7" ht="75" x14ac:dyDescent="0.25">
      <c r="A219" s="14" t="s">
        <v>328</v>
      </c>
      <c r="B219" s="56" t="s">
        <v>219</v>
      </c>
      <c r="C219" s="17" t="s">
        <v>123</v>
      </c>
      <c r="D219" s="28" t="s">
        <v>19</v>
      </c>
      <c r="E219" s="15" t="s">
        <v>260</v>
      </c>
      <c r="F219" s="14"/>
      <c r="G219" s="23">
        <f t="shared" si="0"/>
        <v>330000</v>
      </c>
    </row>
    <row r="220" spans="1:7" ht="30" x14ac:dyDescent="0.2">
      <c r="A220" s="14" t="s">
        <v>329</v>
      </c>
      <c r="B220" s="133" t="s">
        <v>439</v>
      </c>
      <c r="C220" s="17" t="s">
        <v>123</v>
      </c>
      <c r="D220" s="28" t="s">
        <v>19</v>
      </c>
      <c r="E220" s="15" t="s">
        <v>260</v>
      </c>
      <c r="F220" s="14" t="s">
        <v>1</v>
      </c>
      <c r="G220" s="23">
        <v>330000</v>
      </c>
    </row>
    <row r="221" spans="1:7" ht="30" x14ac:dyDescent="0.25">
      <c r="A221" s="111">
        <v>211</v>
      </c>
      <c r="B221" s="55" t="s">
        <v>221</v>
      </c>
      <c r="C221" s="17" t="s">
        <v>123</v>
      </c>
      <c r="D221" s="67" t="s">
        <v>19</v>
      </c>
      <c r="E221" s="73" t="s">
        <v>262</v>
      </c>
      <c r="F221" s="49"/>
      <c r="G221" s="50">
        <f>G222</f>
        <v>823000</v>
      </c>
    </row>
    <row r="222" spans="1:7" ht="30" x14ac:dyDescent="0.25">
      <c r="A222" s="112">
        <v>212</v>
      </c>
      <c r="B222" s="39" t="s">
        <v>222</v>
      </c>
      <c r="C222" s="17" t="s">
        <v>123</v>
      </c>
      <c r="D222" s="28" t="s">
        <v>19</v>
      </c>
      <c r="E222" s="32" t="s">
        <v>263</v>
      </c>
      <c r="F222" s="14"/>
      <c r="G222" s="23">
        <f>G223</f>
        <v>823000</v>
      </c>
    </row>
    <row r="223" spans="1:7" ht="45" x14ac:dyDescent="0.25">
      <c r="A223" s="113">
        <v>213</v>
      </c>
      <c r="B223" s="33" t="s">
        <v>461</v>
      </c>
      <c r="C223" s="17" t="s">
        <v>123</v>
      </c>
      <c r="D223" s="15" t="s">
        <v>19</v>
      </c>
      <c r="E223" s="14" t="s">
        <v>462</v>
      </c>
      <c r="F223" s="15"/>
      <c r="G223" s="23">
        <f>G224</f>
        <v>823000</v>
      </c>
    </row>
    <row r="224" spans="1:7" ht="15" x14ac:dyDescent="0.25">
      <c r="A224" s="112">
        <v>214</v>
      </c>
      <c r="B224" s="33" t="s">
        <v>463</v>
      </c>
      <c r="C224" s="17" t="s">
        <v>123</v>
      </c>
      <c r="D224" s="15" t="s">
        <v>19</v>
      </c>
      <c r="E224" s="14" t="s">
        <v>462</v>
      </c>
      <c r="F224" s="15" t="s">
        <v>464</v>
      </c>
      <c r="G224" s="23">
        <v>823000</v>
      </c>
    </row>
    <row r="225" spans="1:7" ht="15" x14ac:dyDescent="0.25">
      <c r="A225" s="113">
        <v>215</v>
      </c>
      <c r="B225" s="38" t="s">
        <v>95</v>
      </c>
      <c r="C225" s="17" t="s">
        <v>123</v>
      </c>
      <c r="D225" s="64" t="s">
        <v>94</v>
      </c>
      <c r="E225" s="20"/>
      <c r="F225" s="19"/>
      <c r="G225" s="22">
        <f>G226</f>
        <v>50000</v>
      </c>
    </row>
    <row r="226" spans="1:7" ht="30" x14ac:dyDescent="0.25">
      <c r="A226" s="112">
        <v>216</v>
      </c>
      <c r="B226" s="55" t="s">
        <v>189</v>
      </c>
      <c r="C226" s="17" t="s">
        <v>123</v>
      </c>
      <c r="D226" s="49" t="s">
        <v>94</v>
      </c>
      <c r="E226" s="48" t="s">
        <v>197</v>
      </c>
      <c r="F226" s="49"/>
      <c r="G226" s="50">
        <f>G227</f>
        <v>50000</v>
      </c>
    </row>
    <row r="227" spans="1:7" ht="45" x14ac:dyDescent="0.25">
      <c r="A227" s="113">
        <v>217</v>
      </c>
      <c r="B227" s="55" t="s">
        <v>51</v>
      </c>
      <c r="C227" s="74" t="s">
        <v>123</v>
      </c>
      <c r="D227" s="67" t="s">
        <v>94</v>
      </c>
      <c r="E227" s="48" t="s">
        <v>198</v>
      </c>
      <c r="F227" s="74"/>
      <c r="G227" s="51">
        <f>G228</f>
        <v>50000</v>
      </c>
    </row>
    <row r="228" spans="1:7" ht="60" x14ac:dyDescent="0.25">
      <c r="A228" s="113">
        <v>218</v>
      </c>
      <c r="B228" s="33" t="s">
        <v>338</v>
      </c>
      <c r="C228" s="17" t="s">
        <v>123</v>
      </c>
      <c r="D228" s="28" t="s">
        <v>94</v>
      </c>
      <c r="E228" s="15" t="s">
        <v>337</v>
      </c>
      <c r="F228" s="17"/>
      <c r="G228" s="23">
        <f>G229</f>
        <v>50000</v>
      </c>
    </row>
    <row r="229" spans="1:7" ht="30" x14ac:dyDescent="0.25">
      <c r="A229" s="113">
        <v>219</v>
      </c>
      <c r="B229" s="133" t="s">
        <v>439</v>
      </c>
      <c r="C229" s="17" t="s">
        <v>123</v>
      </c>
      <c r="D229" s="28" t="s">
        <v>94</v>
      </c>
      <c r="E229" s="15" t="s">
        <v>337</v>
      </c>
      <c r="F229" s="14" t="s">
        <v>1</v>
      </c>
      <c r="G229" s="23">
        <v>50000</v>
      </c>
    </row>
    <row r="230" spans="1:7" ht="15" x14ac:dyDescent="0.25">
      <c r="A230" s="113">
        <v>220</v>
      </c>
      <c r="B230" s="38" t="s">
        <v>99</v>
      </c>
      <c r="C230" s="92" t="s">
        <v>123</v>
      </c>
      <c r="D230" s="64" t="s">
        <v>98</v>
      </c>
      <c r="E230" s="20"/>
      <c r="F230" s="17"/>
      <c r="G230" s="22">
        <f>G231+G236</f>
        <v>2853042.22</v>
      </c>
    </row>
    <row r="231" spans="1:7" ht="30" x14ac:dyDescent="0.25">
      <c r="A231" s="113">
        <v>221</v>
      </c>
      <c r="B231" s="55" t="s">
        <v>189</v>
      </c>
      <c r="C231" s="17" t="s">
        <v>123</v>
      </c>
      <c r="D231" s="67" t="s">
        <v>98</v>
      </c>
      <c r="E231" s="73" t="s">
        <v>197</v>
      </c>
      <c r="F231" s="17"/>
      <c r="G231" s="23">
        <f>G232</f>
        <v>2813042.22</v>
      </c>
    </row>
    <row r="232" spans="1:7" ht="15" x14ac:dyDescent="0.25">
      <c r="A232" s="113">
        <v>222</v>
      </c>
      <c r="B232" s="41" t="s">
        <v>227</v>
      </c>
      <c r="C232" s="17" t="s">
        <v>123</v>
      </c>
      <c r="D232" s="49" t="s">
        <v>98</v>
      </c>
      <c r="E232" s="74" t="s">
        <v>268</v>
      </c>
      <c r="F232" s="17"/>
      <c r="G232" s="23">
        <f>G233</f>
        <v>2813042.22</v>
      </c>
    </row>
    <row r="233" spans="1:7" ht="30" x14ac:dyDescent="0.25">
      <c r="A233" s="113">
        <v>223</v>
      </c>
      <c r="B233" s="33" t="s">
        <v>232</v>
      </c>
      <c r="C233" s="17" t="s">
        <v>123</v>
      </c>
      <c r="D233" s="28" t="s">
        <v>98</v>
      </c>
      <c r="E233" s="15" t="s">
        <v>273</v>
      </c>
      <c r="F233" s="17"/>
      <c r="G233" s="23">
        <f>G234</f>
        <v>2813042.22</v>
      </c>
    </row>
    <row r="234" spans="1:7" ht="30" x14ac:dyDescent="0.25">
      <c r="A234" s="113">
        <v>224</v>
      </c>
      <c r="B234" s="33" t="s">
        <v>238</v>
      </c>
      <c r="C234" s="17" t="s">
        <v>123</v>
      </c>
      <c r="D234" s="28" t="s">
        <v>98</v>
      </c>
      <c r="E234" s="15" t="s">
        <v>279</v>
      </c>
      <c r="F234" s="14"/>
      <c r="G234" s="23">
        <f>G235</f>
        <v>2813042.22</v>
      </c>
    </row>
    <row r="235" spans="1:7" ht="30" x14ac:dyDescent="0.25">
      <c r="A235" s="113">
        <v>225</v>
      </c>
      <c r="B235" s="133" t="s">
        <v>439</v>
      </c>
      <c r="C235" s="14" t="s">
        <v>123</v>
      </c>
      <c r="D235" s="28" t="s">
        <v>98</v>
      </c>
      <c r="E235" s="15" t="s">
        <v>279</v>
      </c>
      <c r="F235" s="14" t="s">
        <v>1</v>
      </c>
      <c r="G235" s="23">
        <v>2813042.22</v>
      </c>
    </row>
    <row r="236" spans="1:7" ht="45" x14ac:dyDescent="0.25">
      <c r="A236" s="113">
        <v>226</v>
      </c>
      <c r="B236" s="79" t="s">
        <v>196</v>
      </c>
      <c r="C236" s="49" t="s">
        <v>123</v>
      </c>
      <c r="D236" s="67" t="s">
        <v>98</v>
      </c>
      <c r="E236" s="73" t="s">
        <v>207</v>
      </c>
      <c r="F236" s="74"/>
      <c r="G236" s="51">
        <f>G237</f>
        <v>40000</v>
      </c>
    </row>
    <row r="237" spans="1:7" ht="63.75" customHeight="1" x14ac:dyDescent="0.25">
      <c r="A237" s="113">
        <v>227</v>
      </c>
      <c r="B237" s="33" t="s">
        <v>437</v>
      </c>
      <c r="C237" s="17" t="s">
        <v>123</v>
      </c>
      <c r="D237" s="28" t="s">
        <v>98</v>
      </c>
      <c r="E237" s="15" t="s">
        <v>435</v>
      </c>
      <c r="F237" s="14"/>
      <c r="G237" s="23">
        <f>G238</f>
        <v>40000</v>
      </c>
    </row>
    <row r="238" spans="1:7" ht="30" x14ac:dyDescent="0.25">
      <c r="A238" s="113">
        <v>228</v>
      </c>
      <c r="B238" s="133" t="s">
        <v>439</v>
      </c>
      <c r="C238" s="14" t="s">
        <v>123</v>
      </c>
      <c r="D238" s="28" t="s">
        <v>98</v>
      </c>
      <c r="E238" s="15" t="s">
        <v>435</v>
      </c>
      <c r="F238" s="14" t="s">
        <v>1</v>
      </c>
      <c r="G238" s="23">
        <v>40000</v>
      </c>
    </row>
    <row r="239" spans="1:7" ht="15" x14ac:dyDescent="0.25">
      <c r="A239" s="113">
        <v>229</v>
      </c>
      <c r="B239" s="102" t="s">
        <v>317</v>
      </c>
      <c r="C239" s="19" t="s">
        <v>123</v>
      </c>
      <c r="D239" s="64" t="s">
        <v>320</v>
      </c>
      <c r="E239" s="138"/>
      <c r="F239" s="92"/>
      <c r="G239" s="24">
        <f t="shared" ref="G239:G244" si="1">G240</f>
        <v>200000</v>
      </c>
    </row>
    <row r="240" spans="1:7" ht="15" x14ac:dyDescent="0.25">
      <c r="A240" s="113">
        <v>230</v>
      </c>
      <c r="B240" s="103" t="s">
        <v>318</v>
      </c>
      <c r="C240" s="19" t="s">
        <v>123</v>
      </c>
      <c r="D240" s="64" t="s">
        <v>321</v>
      </c>
      <c r="E240" s="138"/>
      <c r="F240" s="92"/>
      <c r="G240" s="22">
        <f t="shared" si="1"/>
        <v>200000</v>
      </c>
    </row>
    <row r="241" spans="1:7" ht="30" x14ac:dyDescent="0.25">
      <c r="A241" s="112">
        <v>231</v>
      </c>
      <c r="B241" s="55" t="s">
        <v>319</v>
      </c>
      <c r="C241" s="14" t="s">
        <v>123</v>
      </c>
      <c r="D241" s="28" t="s">
        <v>321</v>
      </c>
      <c r="E241" s="86" t="s">
        <v>300</v>
      </c>
      <c r="F241" s="17"/>
      <c r="G241" s="31">
        <f t="shared" si="1"/>
        <v>200000</v>
      </c>
    </row>
    <row r="242" spans="1:7" ht="30" x14ac:dyDescent="0.25">
      <c r="A242" s="113">
        <v>232</v>
      </c>
      <c r="B242" s="104" t="s">
        <v>322</v>
      </c>
      <c r="C242" s="14" t="s">
        <v>123</v>
      </c>
      <c r="D242" s="28" t="s">
        <v>321</v>
      </c>
      <c r="E242" s="139" t="s">
        <v>324</v>
      </c>
      <c r="F242" s="17"/>
      <c r="G242" s="23">
        <f t="shared" si="1"/>
        <v>200000</v>
      </c>
    </row>
    <row r="243" spans="1:7" ht="30" x14ac:dyDescent="0.25">
      <c r="A243" s="112">
        <v>233</v>
      </c>
      <c r="B243" s="43" t="s">
        <v>323</v>
      </c>
      <c r="C243" s="28" t="s">
        <v>123</v>
      </c>
      <c r="D243" s="28" t="s">
        <v>321</v>
      </c>
      <c r="E243" s="139" t="s">
        <v>325</v>
      </c>
      <c r="F243" s="17"/>
      <c r="G243" s="31">
        <f t="shared" si="1"/>
        <v>200000</v>
      </c>
    </row>
    <row r="244" spans="1:7" ht="75" x14ac:dyDescent="0.25">
      <c r="A244" s="113">
        <v>234</v>
      </c>
      <c r="B244" s="43" t="s">
        <v>332</v>
      </c>
      <c r="C244" s="28" t="s">
        <v>123</v>
      </c>
      <c r="D244" s="28" t="s">
        <v>321</v>
      </c>
      <c r="E244" s="139" t="s">
        <v>326</v>
      </c>
      <c r="F244" s="17"/>
      <c r="G244" s="23">
        <f t="shared" si="1"/>
        <v>200000</v>
      </c>
    </row>
    <row r="245" spans="1:7" ht="15" x14ac:dyDescent="0.25">
      <c r="A245" s="113">
        <v>235</v>
      </c>
      <c r="B245" s="44" t="s">
        <v>97</v>
      </c>
      <c r="C245" s="14" t="s">
        <v>123</v>
      </c>
      <c r="D245" s="28" t="s">
        <v>321</v>
      </c>
      <c r="E245" s="139" t="s">
        <v>326</v>
      </c>
      <c r="F245" s="17" t="s">
        <v>96</v>
      </c>
      <c r="G245" s="31">
        <v>200000</v>
      </c>
    </row>
    <row r="246" spans="1:7" ht="15" x14ac:dyDescent="0.25">
      <c r="A246" s="113">
        <v>236</v>
      </c>
      <c r="B246" s="53" t="s">
        <v>133</v>
      </c>
      <c r="C246" s="19" t="s">
        <v>123</v>
      </c>
      <c r="D246" s="64" t="s">
        <v>134</v>
      </c>
      <c r="E246" s="91"/>
      <c r="F246" s="17"/>
      <c r="G246" s="22">
        <f>G247</f>
        <v>1200000</v>
      </c>
    </row>
    <row r="247" spans="1:7" ht="15" x14ac:dyDescent="0.25">
      <c r="A247" s="113">
        <v>237</v>
      </c>
      <c r="B247" s="38" t="s">
        <v>136</v>
      </c>
      <c r="C247" s="19" t="s">
        <v>123</v>
      </c>
      <c r="D247" s="64" t="s">
        <v>135</v>
      </c>
      <c r="E247" s="13"/>
      <c r="F247" s="14"/>
      <c r="G247" s="22">
        <f>G248</f>
        <v>1200000</v>
      </c>
    </row>
    <row r="248" spans="1:7" ht="30" x14ac:dyDescent="0.25">
      <c r="A248" s="113">
        <v>238</v>
      </c>
      <c r="B248" s="55" t="s">
        <v>319</v>
      </c>
      <c r="C248" s="16" t="s">
        <v>123</v>
      </c>
      <c r="D248" s="67" t="s">
        <v>135</v>
      </c>
      <c r="E248" s="86" t="s">
        <v>300</v>
      </c>
      <c r="F248" s="49"/>
      <c r="G248" s="50">
        <f>G249+G255</f>
        <v>1200000</v>
      </c>
    </row>
    <row r="249" spans="1:7" ht="15" x14ac:dyDescent="0.25">
      <c r="A249" s="113">
        <v>239</v>
      </c>
      <c r="B249" s="55" t="s">
        <v>294</v>
      </c>
      <c r="C249" s="14" t="s">
        <v>123</v>
      </c>
      <c r="D249" s="67" t="s">
        <v>135</v>
      </c>
      <c r="E249" s="49" t="s">
        <v>301</v>
      </c>
      <c r="F249" s="49"/>
      <c r="G249" s="50">
        <f>G251+G253</f>
        <v>800000</v>
      </c>
    </row>
    <row r="250" spans="1:7" ht="30" x14ac:dyDescent="0.25">
      <c r="A250" s="113">
        <v>240</v>
      </c>
      <c r="B250" s="33" t="s">
        <v>295</v>
      </c>
      <c r="C250" s="14" t="s">
        <v>123</v>
      </c>
      <c r="D250" s="28" t="s">
        <v>135</v>
      </c>
      <c r="E250" s="21" t="s">
        <v>302</v>
      </c>
      <c r="F250" s="16"/>
      <c r="G250" s="23">
        <f>G251+G253</f>
        <v>800000</v>
      </c>
    </row>
    <row r="251" spans="1:7" ht="45" x14ac:dyDescent="0.25">
      <c r="A251" s="113">
        <v>241</v>
      </c>
      <c r="B251" s="43" t="s">
        <v>400</v>
      </c>
      <c r="C251" s="14" t="s">
        <v>123</v>
      </c>
      <c r="D251" s="28" t="s">
        <v>135</v>
      </c>
      <c r="E251" s="15" t="s">
        <v>303</v>
      </c>
      <c r="F251" s="14"/>
      <c r="G251" s="23">
        <f>G252</f>
        <v>300000</v>
      </c>
    </row>
    <row r="252" spans="1:7" ht="30" x14ac:dyDescent="0.25">
      <c r="A252" s="113">
        <v>242</v>
      </c>
      <c r="B252" s="133" t="s">
        <v>439</v>
      </c>
      <c r="C252" s="14" t="s">
        <v>123</v>
      </c>
      <c r="D252" s="28" t="s">
        <v>135</v>
      </c>
      <c r="E252" s="15" t="s">
        <v>303</v>
      </c>
      <c r="F252" s="18" t="s">
        <v>1</v>
      </c>
      <c r="G252" s="23">
        <v>300000</v>
      </c>
    </row>
    <row r="253" spans="1:7" ht="75" x14ac:dyDescent="0.25">
      <c r="A253" s="113">
        <v>243</v>
      </c>
      <c r="B253" s="83" t="s">
        <v>334</v>
      </c>
      <c r="C253" s="16" t="s">
        <v>123</v>
      </c>
      <c r="D253" s="28" t="s">
        <v>135</v>
      </c>
      <c r="E253" s="15" t="s">
        <v>304</v>
      </c>
      <c r="F253" s="14"/>
      <c r="G253" s="23">
        <f>G254</f>
        <v>500000</v>
      </c>
    </row>
    <row r="254" spans="1:7" ht="15" x14ac:dyDescent="0.25">
      <c r="A254" s="113">
        <v>244</v>
      </c>
      <c r="B254" s="33" t="s">
        <v>97</v>
      </c>
      <c r="C254" s="14" t="s">
        <v>123</v>
      </c>
      <c r="D254" s="28" t="s">
        <v>135</v>
      </c>
      <c r="E254" s="15" t="s">
        <v>304</v>
      </c>
      <c r="F254" s="27" t="s">
        <v>96</v>
      </c>
      <c r="G254" s="71">
        <v>500000</v>
      </c>
    </row>
    <row r="255" spans="1:7" ht="60" x14ac:dyDescent="0.25">
      <c r="A255" s="14" t="s">
        <v>477</v>
      </c>
      <c r="B255" s="129" t="s">
        <v>401</v>
      </c>
      <c r="C255" s="16" t="s">
        <v>123</v>
      </c>
      <c r="D255" s="67" t="s">
        <v>135</v>
      </c>
      <c r="E255" s="48" t="s">
        <v>305</v>
      </c>
      <c r="F255" s="49"/>
      <c r="G255" s="50">
        <f>G256</f>
        <v>400000</v>
      </c>
    </row>
    <row r="256" spans="1:7" ht="45" x14ac:dyDescent="0.2">
      <c r="A256" s="14" t="s">
        <v>478</v>
      </c>
      <c r="B256" s="33" t="s">
        <v>335</v>
      </c>
      <c r="C256" s="14" t="s">
        <v>123</v>
      </c>
      <c r="D256" s="28" t="s">
        <v>135</v>
      </c>
      <c r="E256" s="15" t="s">
        <v>306</v>
      </c>
      <c r="F256" s="14"/>
      <c r="G256" s="23">
        <f>G257</f>
        <v>400000</v>
      </c>
    </row>
    <row r="257" spans="1:7" ht="111" customHeight="1" x14ac:dyDescent="0.2">
      <c r="A257" s="14" t="s">
        <v>479</v>
      </c>
      <c r="B257" s="33" t="s">
        <v>336</v>
      </c>
      <c r="C257" s="16" t="s">
        <v>123</v>
      </c>
      <c r="D257" s="28" t="s">
        <v>135</v>
      </c>
      <c r="E257" s="15" t="s">
        <v>307</v>
      </c>
      <c r="F257" s="14"/>
      <c r="G257" s="23">
        <f>G258</f>
        <v>400000</v>
      </c>
    </row>
    <row r="258" spans="1:7" ht="15" x14ac:dyDescent="0.2">
      <c r="A258" s="14" t="s">
        <v>480</v>
      </c>
      <c r="B258" s="40" t="s">
        <v>97</v>
      </c>
      <c r="C258" s="14" t="s">
        <v>123</v>
      </c>
      <c r="D258" s="87" t="s">
        <v>135</v>
      </c>
      <c r="E258" s="15" t="s">
        <v>307</v>
      </c>
      <c r="F258" s="18" t="s">
        <v>96</v>
      </c>
      <c r="G258" s="25">
        <v>400000</v>
      </c>
    </row>
    <row r="259" spans="1:7" ht="15" x14ac:dyDescent="0.25">
      <c r="A259" s="112">
        <v>249</v>
      </c>
      <c r="B259" s="53" t="s">
        <v>141</v>
      </c>
      <c r="C259" s="16" t="s">
        <v>123</v>
      </c>
      <c r="D259" s="64" t="s">
        <v>142</v>
      </c>
      <c r="E259" s="15"/>
      <c r="F259" s="14"/>
      <c r="G259" s="22">
        <f>G260+G265</f>
        <v>96241.68</v>
      </c>
    </row>
    <row r="260" spans="1:7" ht="15" x14ac:dyDescent="0.25">
      <c r="A260" s="113">
        <v>250</v>
      </c>
      <c r="B260" s="38" t="s">
        <v>138</v>
      </c>
      <c r="C260" s="14" t="s">
        <v>123</v>
      </c>
      <c r="D260" s="64" t="s">
        <v>137</v>
      </c>
      <c r="E260" s="15"/>
      <c r="F260" s="14"/>
      <c r="G260" s="22">
        <f>G261</f>
        <v>31241.68</v>
      </c>
    </row>
    <row r="261" spans="1:7" ht="45" x14ac:dyDescent="0.25">
      <c r="A261" s="112">
        <v>251</v>
      </c>
      <c r="B261" s="84" t="s">
        <v>196</v>
      </c>
      <c r="C261" s="16" t="s">
        <v>123</v>
      </c>
      <c r="D261" s="88" t="s">
        <v>137</v>
      </c>
      <c r="E261" s="48" t="s">
        <v>308</v>
      </c>
      <c r="F261" s="49"/>
      <c r="G261" s="50">
        <f>G262</f>
        <v>31241.68</v>
      </c>
    </row>
    <row r="262" spans="1:7" ht="30" x14ac:dyDescent="0.25">
      <c r="A262" s="113">
        <v>252</v>
      </c>
      <c r="B262" s="33" t="s">
        <v>296</v>
      </c>
      <c r="C262" s="14" t="s">
        <v>123</v>
      </c>
      <c r="D262" s="89" t="s">
        <v>137</v>
      </c>
      <c r="E262" s="14" t="s">
        <v>207</v>
      </c>
      <c r="F262" s="14"/>
      <c r="G262" s="23">
        <f>G263</f>
        <v>31241.68</v>
      </c>
    </row>
    <row r="263" spans="1:7" ht="75" x14ac:dyDescent="0.25">
      <c r="A263" s="112">
        <v>253</v>
      </c>
      <c r="B263" s="36" t="s">
        <v>297</v>
      </c>
      <c r="C263" s="14" t="s">
        <v>123</v>
      </c>
      <c r="D263" s="89" t="s">
        <v>137</v>
      </c>
      <c r="E263" s="21" t="s">
        <v>309</v>
      </c>
      <c r="F263" s="14"/>
      <c r="G263" s="69">
        <f>G264</f>
        <v>31241.68</v>
      </c>
    </row>
    <row r="264" spans="1:7" ht="27.75" customHeight="1" x14ac:dyDescent="0.25">
      <c r="A264" s="113">
        <v>254</v>
      </c>
      <c r="B264" s="141" t="s">
        <v>187</v>
      </c>
      <c r="C264" s="16" t="s">
        <v>123</v>
      </c>
      <c r="D264" s="14" t="s">
        <v>137</v>
      </c>
      <c r="E264" s="14" t="s">
        <v>309</v>
      </c>
      <c r="F264" s="14" t="s">
        <v>186</v>
      </c>
      <c r="G264" s="23">
        <v>31241.68</v>
      </c>
    </row>
    <row r="265" spans="1:7" ht="24" customHeight="1" x14ac:dyDescent="0.25">
      <c r="A265" s="113">
        <v>255</v>
      </c>
      <c r="B265" s="142" t="s">
        <v>465</v>
      </c>
      <c r="C265" s="19" t="s">
        <v>123</v>
      </c>
      <c r="D265" s="64" t="s">
        <v>466</v>
      </c>
      <c r="E265" s="95"/>
      <c r="F265" s="95"/>
      <c r="G265" s="24">
        <f>G266</f>
        <v>65000</v>
      </c>
    </row>
    <row r="266" spans="1:7" ht="35.25" customHeight="1" x14ac:dyDescent="0.25">
      <c r="A266" s="112">
        <v>256</v>
      </c>
      <c r="B266" s="84" t="s">
        <v>196</v>
      </c>
      <c r="C266" s="16" t="s">
        <v>123</v>
      </c>
      <c r="D266" s="28" t="s">
        <v>466</v>
      </c>
      <c r="E266" s="48" t="s">
        <v>308</v>
      </c>
      <c r="F266" s="90"/>
      <c r="G266" s="23">
        <f>G267</f>
        <v>65000</v>
      </c>
    </row>
    <row r="267" spans="1:7" ht="27.75" customHeight="1" x14ac:dyDescent="0.25">
      <c r="A267" s="113">
        <v>257</v>
      </c>
      <c r="B267" s="33" t="s">
        <v>296</v>
      </c>
      <c r="C267" s="14" t="s">
        <v>123</v>
      </c>
      <c r="D267" s="28" t="s">
        <v>466</v>
      </c>
      <c r="E267" s="14" t="s">
        <v>207</v>
      </c>
      <c r="F267" s="90"/>
      <c r="G267" s="31">
        <f>G268</f>
        <v>65000</v>
      </c>
    </row>
    <row r="268" spans="1:7" ht="48" customHeight="1" x14ac:dyDescent="0.25">
      <c r="A268" s="113">
        <v>258</v>
      </c>
      <c r="B268" s="56" t="s">
        <v>470</v>
      </c>
      <c r="C268" s="14" t="s">
        <v>123</v>
      </c>
      <c r="D268" s="28" t="s">
        <v>466</v>
      </c>
      <c r="E268" s="144" t="s">
        <v>467</v>
      </c>
      <c r="F268" s="90"/>
      <c r="G268" s="23">
        <f>G269</f>
        <v>65000</v>
      </c>
    </row>
    <row r="269" spans="1:7" ht="34.5" customHeight="1" x14ac:dyDescent="0.25">
      <c r="A269" s="113">
        <v>259</v>
      </c>
      <c r="B269" s="143" t="s">
        <v>469</v>
      </c>
      <c r="C269" s="14" t="s">
        <v>123</v>
      </c>
      <c r="D269" s="28" t="s">
        <v>466</v>
      </c>
      <c r="E269" s="145" t="s">
        <v>467</v>
      </c>
      <c r="F269" s="90" t="s">
        <v>468</v>
      </c>
      <c r="G269" s="23">
        <v>65000</v>
      </c>
    </row>
    <row r="270" spans="1:7" ht="15" x14ac:dyDescent="0.25">
      <c r="A270" s="113">
        <v>260</v>
      </c>
      <c r="B270" s="60" t="s">
        <v>143</v>
      </c>
      <c r="C270" s="14" t="s">
        <v>123</v>
      </c>
      <c r="D270" s="64" t="s">
        <v>144</v>
      </c>
      <c r="E270" s="90"/>
      <c r="F270" s="90"/>
      <c r="G270" s="24">
        <f t="shared" ref="G270:G275" si="2">G271</f>
        <v>93300</v>
      </c>
    </row>
    <row r="271" spans="1:7" ht="28.5" x14ac:dyDescent="0.25">
      <c r="A271" s="113">
        <v>261</v>
      </c>
      <c r="B271" s="38" t="s">
        <v>140</v>
      </c>
      <c r="C271" s="14" t="s">
        <v>123</v>
      </c>
      <c r="D271" s="64" t="s">
        <v>139</v>
      </c>
      <c r="E271" s="14"/>
      <c r="F271" s="14"/>
      <c r="G271" s="22">
        <f t="shared" si="2"/>
        <v>93300</v>
      </c>
    </row>
    <row r="272" spans="1:7" ht="37.5" customHeight="1" x14ac:dyDescent="0.25">
      <c r="A272" s="113">
        <v>262</v>
      </c>
      <c r="B272" s="55" t="s">
        <v>319</v>
      </c>
      <c r="C272" s="16" t="s">
        <v>123</v>
      </c>
      <c r="D272" s="67" t="s">
        <v>139</v>
      </c>
      <c r="E272" s="52" t="s">
        <v>300</v>
      </c>
      <c r="F272" s="74"/>
      <c r="G272" s="117">
        <f t="shared" si="2"/>
        <v>93300</v>
      </c>
    </row>
    <row r="273" spans="1:8" ht="30" x14ac:dyDescent="0.25">
      <c r="A273" s="113">
        <v>263</v>
      </c>
      <c r="B273" s="55" t="s">
        <v>298</v>
      </c>
      <c r="C273" s="14" t="s">
        <v>123</v>
      </c>
      <c r="D273" s="67" t="s">
        <v>139</v>
      </c>
      <c r="E273" s="48" t="s">
        <v>310</v>
      </c>
      <c r="F273" s="49"/>
      <c r="G273" s="50">
        <f t="shared" si="2"/>
        <v>93300</v>
      </c>
    </row>
    <row r="274" spans="1:8" ht="30" x14ac:dyDescent="0.25">
      <c r="A274" s="113">
        <v>264</v>
      </c>
      <c r="B274" s="33" t="s">
        <v>299</v>
      </c>
      <c r="C274" s="16" t="s">
        <v>123</v>
      </c>
      <c r="D274" s="28" t="s">
        <v>139</v>
      </c>
      <c r="E274" s="15" t="s">
        <v>311</v>
      </c>
      <c r="F274" s="14"/>
      <c r="G274" s="23">
        <f t="shared" si="2"/>
        <v>93300</v>
      </c>
    </row>
    <row r="275" spans="1:8" ht="78.75" customHeight="1" x14ac:dyDescent="0.25">
      <c r="A275" s="113">
        <v>265</v>
      </c>
      <c r="B275" s="85" t="s">
        <v>333</v>
      </c>
      <c r="C275" s="14" t="s">
        <v>123</v>
      </c>
      <c r="D275" s="28" t="s">
        <v>139</v>
      </c>
      <c r="E275" s="15" t="s">
        <v>312</v>
      </c>
      <c r="F275" s="14"/>
      <c r="G275" s="23">
        <f t="shared" si="2"/>
        <v>93300</v>
      </c>
    </row>
    <row r="276" spans="1:8" ht="15" x14ac:dyDescent="0.25">
      <c r="A276" s="113">
        <v>266</v>
      </c>
      <c r="B276" s="33" t="s">
        <v>97</v>
      </c>
      <c r="C276" s="16" t="s">
        <v>123</v>
      </c>
      <c r="D276" s="28" t="s">
        <v>139</v>
      </c>
      <c r="E276" s="15" t="s">
        <v>312</v>
      </c>
      <c r="F276" s="14" t="s">
        <v>96</v>
      </c>
      <c r="G276" s="23">
        <v>93300</v>
      </c>
    </row>
    <row r="277" spans="1:8" ht="26.25" customHeight="1" x14ac:dyDescent="0.25">
      <c r="A277" s="113">
        <v>267</v>
      </c>
      <c r="B277" s="140" t="s">
        <v>145</v>
      </c>
      <c r="C277" s="19" t="s">
        <v>146</v>
      </c>
      <c r="D277" s="64"/>
      <c r="E277" s="72"/>
      <c r="F277" s="19"/>
      <c r="G277" s="22">
        <f>G278</f>
        <v>748718.26</v>
      </c>
      <c r="H277" s="7"/>
    </row>
    <row r="278" spans="1:8" ht="15.75" customHeight="1" x14ac:dyDescent="0.25">
      <c r="A278" s="113">
        <v>268</v>
      </c>
      <c r="B278" s="97" t="s">
        <v>30</v>
      </c>
      <c r="C278" s="96" t="s">
        <v>146</v>
      </c>
      <c r="D278" s="64" t="s">
        <v>31</v>
      </c>
      <c r="E278" s="72"/>
      <c r="F278" s="19"/>
      <c r="G278" s="22">
        <f>G279</f>
        <v>748718.26</v>
      </c>
      <c r="H278" s="7"/>
    </row>
    <row r="279" spans="1:8" ht="57" x14ac:dyDescent="0.25">
      <c r="A279" s="113">
        <v>269</v>
      </c>
      <c r="B279" s="38" t="s">
        <v>152</v>
      </c>
      <c r="C279" s="90" t="s">
        <v>146</v>
      </c>
      <c r="D279" s="64" t="s">
        <v>151</v>
      </c>
      <c r="E279" s="20"/>
      <c r="F279" s="19"/>
      <c r="G279" s="22">
        <f>G280</f>
        <v>748718.26</v>
      </c>
      <c r="H279" s="7"/>
    </row>
    <row r="280" spans="1:8" ht="33" customHeight="1" x14ac:dyDescent="0.25">
      <c r="A280" s="113"/>
      <c r="B280" s="47" t="s">
        <v>196</v>
      </c>
      <c r="C280" s="14" t="s">
        <v>146</v>
      </c>
      <c r="D280" s="67" t="s">
        <v>151</v>
      </c>
      <c r="E280" s="48" t="s">
        <v>207</v>
      </c>
      <c r="F280" s="49"/>
      <c r="G280" s="50">
        <f>G281+G286+G284</f>
        <v>748718.26</v>
      </c>
    </row>
    <row r="281" spans="1:8" ht="64.5" customHeight="1" x14ac:dyDescent="0.25">
      <c r="A281" s="113"/>
      <c r="B281" s="33" t="s">
        <v>284</v>
      </c>
      <c r="C281" s="16" t="s">
        <v>146</v>
      </c>
      <c r="D281" s="28" t="s">
        <v>151</v>
      </c>
      <c r="E281" s="15" t="s">
        <v>288</v>
      </c>
      <c r="F281" s="14"/>
      <c r="G281" s="69">
        <f>G282+G283</f>
        <v>673406.47</v>
      </c>
    </row>
    <row r="282" spans="1:8" ht="33.75" customHeight="1" x14ac:dyDescent="0.25">
      <c r="A282" s="113">
        <v>270</v>
      </c>
      <c r="B282" s="81" t="s">
        <v>125</v>
      </c>
      <c r="C282" s="14" t="s">
        <v>146</v>
      </c>
      <c r="D282" s="28" t="s">
        <v>151</v>
      </c>
      <c r="E282" s="15" t="s">
        <v>288</v>
      </c>
      <c r="F282" s="14" t="s">
        <v>103</v>
      </c>
      <c r="G282" s="23">
        <v>672906.47</v>
      </c>
    </row>
    <row r="283" spans="1:8" ht="18.75" customHeight="1" x14ac:dyDescent="0.25">
      <c r="A283" s="113">
        <v>271</v>
      </c>
      <c r="B283" s="33" t="s">
        <v>3</v>
      </c>
      <c r="C283" s="17" t="s">
        <v>146</v>
      </c>
      <c r="D283" s="28" t="s">
        <v>151</v>
      </c>
      <c r="E283" s="15" t="s">
        <v>288</v>
      </c>
      <c r="F283" s="14" t="s">
        <v>2</v>
      </c>
      <c r="G283" s="23">
        <v>500</v>
      </c>
    </row>
    <row r="284" spans="1:8" ht="94.5" customHeight="1" x14ac:dyDescent="0.25">
      <c r="A284" s="113">
        <v>272</v>
      </c>
      <c r="B284" s="152" t="s">
        <v>510</v>
      </c>
      <c r="C284" s="17" t="s">
        <v>146</v>
      </c>
      <c r="D284" s="28" t="s">
        <v>151</v>
      </c>
      <c r="E284" s="15" t="s">
        <v>511</v>
      </c>
      <c r="F284" s="14"/>
      <c r="G284" s="23">
        <f>G285</f>
        <v>47761.79</v>
      </c>
    </row>
    <row r="285" spans="1:8" ht="33" customHeight="1" x14ac:dyDescent="0.25">
      <c r="A285" s="113">
        <v>273</v>
      </c>
      <c r="B285" s="81" t="s">
        <v>125</v>
      </c>
      <c r="C285" s="17" t="s">
        <v>146</v>
      </c>
      <c r="D285" s="28" t="s">
        <v>151</v>
      </c>
      <c r="E285" s="15" t="s">
        <v>511</v>
      </c>
      <c r="F285" s="14" t="s">
        <v>103</v>
      </c>
      <c r="G285" s="23">
        <v>47761.79</v>
      </c>
    </row>
    <row r="286" spans="1:8" ht="84" customHeight="1" x14ac:dyDescent="0.25">
      <c r="A286" s="113">
        <v>274</v>
      </c>
      <c r="B286" s="44" t="s">
        <v>486</v>
      </c>
      <c r="C286" s="17" t="s">
        <v>146</v>
      </c>
      <c r="D286" s="28" t="s">
        <v>151</v>
      </c>
      <c r="E286" s="15" t="s">
        <v>485</v>
      </c>
      <c r="F286" s="14"/>
      <c r="G286" s="23">
        <f>G287</f>
        <v>27550</v>
      </c>
    </row>
    <row r="287" spans="1:8" ht="36.75" customHeight="1" x14ac:dyDescent="0.25">
      <c r="A287" s="113">
        <v>275</v>
      </c>
      <c r="B287" s="81" t="s">
        <v>125</v>
      </c>
      <c r="C287" s="17" t="s">
        <v>146</v>
      </c>
      <c r="D287" s="28" t="s">
        <v>151</v>
      </c>
      <c r="E287" s="15" t="s">
        <v>485</v>
      </c>
      <c r="F287" s="14" t="s">
        <v>103</v>
      </c>
      <c r="G287" s="23">
        <v>27550</v>
      </c>
    </row>
    <row r="288" spans="1:8" ht="17.25" customHeight="1" x14ac:dyDescent="0.25">
      <c r="A288" s="113">
        <v>276</v>
      </c>
      <c r="B288" s="98" t="s">
        <v>313</v>
      </c>
      <c r="C288" s="99"/>
      <c r="D288" s="99"/>
      <c r="E288" s="99"/>
      <c r="F288" s="99"/>
      <c r="G288" s="100">
        <f>G277+G11+G172</f>
        <v>77026923.700000003</v>
      </c>
    </row>
    <row r="290" spans="7:7" ht="12.75" customHeight="1" x14ac:dyDescent="0.2">
      <c r="G290" s="151"/>
    </row>
  </sheetData>
  <mergeCells count="5">
    <mergeCell ref="E2:G2"/>
    <mergeCell ref="A7:F7"/>
    <mergeCell ref="A6:G6"/>
    <mergeCell ref="E4:G4"/>
    <mergeCell ref="E3:G3"/>
  </mergeCells>
  <pageMargins left="1.1417322834645669" right="0.39370078740157483" top="0.59055118110236227" bottom="0.39370078740157483" header="0.51181102362204722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2018-04-24T08:51:11Z</cp:lastPrinted>
  <dcterms:created xsi:type="dcterms:W3CDTF">2002-03-11T10:22:12Z</dcterms:created>
  <dcterms:modified xsi:type="dcterms:W3CDTF">2018-12-11T08:33:07Z</dcterms:modified>
</cp:coreProperties>
</file>